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Lorenzo.Quaranta\Downloads\2759\"/>
    </mc:Choice>
  </mc:AlternateContent>
  <xr:revisionPtr revIDLastSave="0" documentId="13_ncr:1_{AE7A67D2-4EC6-409B-BCAB-A4234F97E028}" xr6:coauthVersionLast="47" xr6:coauthVersionMax="47" xr10:uidLastSave="{00000000-0000-0000-0000-000000000000}"/>
  <bookViews>
    <workbookView xWindow="-110" yWindow="-110" windowWidth="19420" windowHeight="10420" tabRatio="680" xr2:uid="{00000000-000D-0000-FFFF-FFFF00000000}"/>
  </bookViews>
  <sheets>
    <sheet name="Istruzioni" sheetId="5" r:id="rId1"/>
    <sheet name="PRINCIPALE" sheetId="2" r:id="rId2"/>
    <sheet name="Configurazioni Possibili" sheetId="26" r:id="rId3"/>
    <sheet name="PC 15&quot;" sheetId="27" r:id="rId4"/>
    <sheet name="PC 14&quot;" sheetId="28" r:id="rId5"/>
    <sheet name="PC 13&quot;" sheetId="2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2" l="1"/>
  <c r="H6" i="26"/>
  <c r="I5" i="27"/>
  <c r="I5" i="28"/>
  <c r="F3" i="26" l="1"/>
  <c r="F9" i="26"/>
  <c r="G6" i="26"/>
  <c r="C3" i="2" l="1"/>
  <c r="I5" i="29"/>
  <c r="H26" i="26" l="1"/>
  <c r="G26" i="26"/>
  <c r="F26" i="26"/>
  <c r="H25" i="26"/>
  <c r="G25" i="26"/>
  <c r="F25" i="26"/>
  <c r="H24" i="26"/>
  <c r="G24" i="26"/>
  <c r="F24" i="26"/>
  <c r="H23" i="26"/>
  <c r="G23" i="26"/>
  <c r="F23" i="26"/>
  <c r="H22" i="26"/>
  <c r="G22" i="26"/>
  <c r="F22" i="26"/>
  <c r="H21" i="26"/>
  <c r="G21" i="26"/>
  <c r="F21" i="26"/>
  <c r="H20" i="26"/>
  <c r="G20" i="26"/>
  <c r="F20" i="26"/>
  <c r="H19" i="26"/>
  <c r="G19" i="26"/>
  <c r="F19" i="26"/>
  <c r="H18" i="26"/>
  <c r="G18" i="26"/>
  <c r="F18" i="26"/>
  <c r="H17" i="26"/>
  <c r="G17" i="26"/>
  <c r="F17" i="26"/>
  <c r="H16" i="26"/>
  <c r="G16" i="26"/>
  <c r="F16" i="26"/>
  <c r="H15" i="26"/>
  <c r="G15" i="26"/>
  <c r="F15" i="26"/>
  <c r="H14" i="26"/>
  <c r="G14" i="26"/>
  <c r="F14" i="26"/>
  <c r="H13" i="26"/>
  <c r="G13" i="26"/>
  <c r="F13" i="26"/>
  <c r="H12" i="26"/>
  <c r="G12" i="26"/>
  <c r="F12" i="26"/>
  <c r="H11" i="26"/>
  <c r="G11" i="26"/>
  <c r="F11" i="26"/>
  <c r="H10" i="26"/>
  <c r="G10" i="26"/>
  <c r="F10" i="26"/>
  <c r="H9" i="26"/>
  <c r="G9" i="26"/>
  <c r="H8" i="26"/>
  <c r="G8" i="26"/>
  <c r="F8" i="26"/>
  <c r="H7" i="26"/>
  <c r="G7" i="26"/>
  <c r="F7" i="26"/>
  <c r="F6" i="26"/>
  <c r="H5" i="26"/>
  <c r="G5" i="26"/>
  <c r="F5" i="26"/>
  <c r="H4" i="26"/>
  <c r="G4" i="26"/>
  <c r="F4" i="26"/>
  <c r="H3" i="26"/>
  <c r="G3" i="26"/>
  <c r="D12" i="2" l="1"/>
  <c r="D11" i="2"/>
  <c r="D10" i="2"/>
  <c r="E35" i="29" l="1"/>
  <c r="E34" i="29"/>
  <c r="E33" i="29"/>
  <c r="I33" i="29" s="1"/>
  <c r="E28" i="29"/>
  <c r="I28" i="29" s="1"/>
  <c r="E27" i="29"/>
  <c r="I27" i="29" s="1"/>
  <c r="E25" i="29"/>
  <c r="E23" i="29"/>
  <c r="I23" i="29" s="1"/>
  <c r="E22" i="29"/>
  <c r="I22" i="29" s="1"/>
  <c r="E21" i="29"/>
  <c r="I21" i="29" s="1"/>
  <c r="E20" i="29"/>
  <c r="I20" i="29" s="1"/>
  <c r="E19" i="29"/>
  <c r="I19" i="29" s="1"/>
  <c r="E35" i="28"/>
  <c r="I35" i="28" s="1"/>
  <c r="E34" i="28"/>
  <c r="E33" i="28"/>
  <c r="I33" i="28" s="1"/>
  <c r="E28" i="28"/>
  <c r="I28" i="28" s="1"/>
  <c r="E27" i="28"/>
  <c r="I27" i="28" s="1"/>
  <c r="E25" i="28"/>
  <c r="I25" i="28" s="1"/>
  <c r="E23" i="28"/>
  <c r="I23" i="28" s="1"/>
  <c r="E22" i="28"/>
  <c r="I22" i="28" s="1"/>
  <c r="E21" i="28"/>
  <c r="I21" i="28" s="1"/>
  <c r="E20" i="28"/>
  <c r="I20" i="28" s="1"/>
  <c r="E19" i="28"/>
  <c r="I35" i="29"/>
  <c r="I34" i="29"/>
  <c r="I34" i="28"/>
  <c r="H41" i="29" l="1"/>
  <c r="I25" i="29"/>
  <c r="H41" i="28"/>
  <c r="I19" i="28"/>
  <c r="H41" i="27"/>
  <c r="I35" i="27"/>
  <c r="I34" i="27"/>
  <c r="I33" i="27"/>
  <c r="I28" i="27"/>
  <c r="I27" i="27"/>
  <c r="I25" i="27"/>
  <c r="I23" i="27"/>
  <c r="I22" i="27"/>
  <c r="I21" i="27"/>
  <c r="I20" i="27"/>
  <c r="I19" i="27"/>
  <c r="B15" i="2" l="1"/>
  <c r="B13" i="2" l="1"/>
  <c r="A5" i="2" s="1"/>
  <c r="G5" i="27" l="1"/>
  <c r="G5" i="28"/>
  <c r="G5" i="29"/>
  <c r="D13" i="2"/>
  <c r="G35" i="29" l="1"/>
  <c r="G34" i="29"/>
  <c r="G33" i="29"/>
  <c r="G19" i="29"/>
  <c r="G27" i="29"/>
  <c r="G25" i="29"/>
  <c r="G28" i="29"/>
  <c r="G22" i="29"/>
  <c r="G21" i="29"/>
  <c r="G20" i="29"/>
  <c r="G23" i="29"/>
  <c r="G35" i="28"/>
  <c r="G21" i="28"/>
  <c r="G34" i="28"/>
  <c r="G20" i="28"/>
  <c r="G19" i="28"/>
  <c r="G23" i="28"/>
  <c r="G33" i="28"/>
  <c r="G25" i="28"/>
  <c r="G22" i="28"/>
  <c r="G28" i="28"/>
  <c r="G27" i="28"/>
  <c r="G33" i="27"/>
  <c r="G19" i="27"/>
  <c r="H40" i="27" s="1" a="1"/>
  <c r="H40" i="27" s="1"/>
  <c r="G28" i="27"/>
  <c r="G25" i="27"/>
  <c r="G23" i="27"/>
  <c r="G22" i="27"/>
  <c r="G35" i="27"/>
  <c r="G21" i="27"/>
  <c r="G34" i="27"/>
  <c r="G20" i="27"/>
  <c r="G27" i="27"/>
  <c r="H39" i="27" l="1"/>
  <c r="G10" i="2" s="1"/>
  <c r="H40" i="28" a="1"/>
  <c r="H40" i="28" s="1"/>
  <c r="F11" i="2" s="1"/>
  <c r="H40" i="29" a="1"/>
  <c r="H40" i="29" s="1"/>
  <c r="F12" i="2" s="1"/>
  <c r="H39" i="29"/>
  <c r="G12" i="2" s="1"/>
  <c r="H39" i="28"/>
  <c r="G11" i="2" s="1"/>
  <c r="F10" i="2"/>
  <c r="F13" i="2" l="1"/>
  <c r="G13" i="2"/>
  <c r="G14" i="2" l="1"/>
</calcChain>
</file>

<file path=xl/sharedStrings.xml><?xml version="1.0" encoding="utf-8"?>
<sst xmlns="http://schemas.openxmlformats.org/spreadsheetml/2006/main" count="236" uniqueCount="94">
  <si>
    <t>Progr.</t>
  </si>
  <si>
    <t>Docking station / port-replicator</t>
  </si>
  <si>
    <t>Set tastiera e mouse wireless</t>
  </si>
  <si>
    <t>Totale</t>
  </si>
  <si>
    <t>Capacità distributiva dichiarata</t>
  </si>
  <si>
    <t>Q stimate in AQ</t>
  </si>
  <si>
    <t>Prodotto principale</t>
  </si>
  <si>
    <t>Base d’asta unitaria
IVA esclusa</t>
  </si>
  <si>
    <t>Importo complessivo offerto dal concorrente</t>
  </si>
  <si>
    <t>Prezzo unitario offerto</t>
  </si>
  <si>
    <t>Q stimate calcolate sulla quota massima del concorrente</t>
  </si>
  <si>
    <t>Quantità stimate (sul quantitativo massimo dell'AQ)</t>
  </si>
  <si>
    <t>Controllo</t>
  </si>
  <si>
    <t>Importo stimato a base d'asta calcolato sulla quota massima e sui soli prodotti offerti dal concorrente</t>
  </si>
  <si>
    <t>Caratteristica offerta</t>
  </si>
  <si>
    <t>SELEZIONE DEI PRODOTTI PRINCIPALI OFFERTI E RICALCOLO DELLE QUANTITA' STIMATE DI CIASCUN PRODOTTO PRINCIPALE, IN BASE ALLA QUOTA MASSIMA ESEGUIBILE / CAPACITA' DISTRIBUTIVA DEL CONCORRENTE</t>
  </si>
  <si>
    <t>Prodotto principale offerto
(SI/NO)</t>
  </si>
  <si>
    <t>Importo a base d'asta relativo all'offerta del concorrente</t>
  </si>
  <si>
    <t>Intestazione tabelle</t>
  </si>
  <si>
    <t>PC portatile da 15"</t>
  </si>
  <si>
    <t>PC portatile da 14"</t>
  </si>
  <si>
    <t>PC portatile da 13"</t>
  </si>
  <si>
    <t>Quota massima eseguibile (40% Q totale dell'intero Lotto)</t>
  </si>
  <si>
    <t>CALCOLO IMPORTI COMPLESSIVI E RIBASSO OFFERTO, IN BASE AI PREZZI UNITARI OFFERTI DAL CONCORRENTE NEI FOGLI SUCCESSIVI</t>
  </si>
  <si>
    <t>Intestazione colonne o celle da lasciare vuote</t>
  </si>
  <si>
    <t>Messaggio di controllo</t>
  </si>
  <si>
    <r>
      <t xml:space="preserve">Indica che una cella di input è stata debitamente compilata.
</t>
    </r>
    <r>
      <rPr>
        <b/>
        <sz val="10"/>
        <color theme="1"/>
        <rFont val="Calibri"/>
        <family val="2"/>
        <scheme val="minor"/>
      </rPr>
      <t xml:space="preserve">ATTENZIONE: Nel caso delle specifiche tecniche, un controllo positivo da parte del foglio di calcolo </t>
    </r>
    <r>
      <rPr>
        <b/>
        <u/>
        <sz val="10"/>
        <color theme="1"/>
        <rFont val="Calibri"/>
        <family val="2"/>
        <scheme val="minor"/>
      </rPr>
      <t>non implica necessariamente che il valore inserito rispetti tutti i requisiti di cui al Capitolato Tecnico Speciale</t>
    </r>
    <r>
      <rPr>
        <b/>
        <sz val="10"/>
        <color theme="1"/>
        <rFont val="Calibri"/>
        <family val="2"/>
        <scheme val="minor"/>
      </rPr>
      <t>.</t>
    </r>
  </si>
  <si>
    <t>Testo</t>
  </si>
  <si>
    <r>
      <t xml:space="preserve">Valori fissati da Consip e </t>
    </r>
    <r>
      <rPr>
        <b/>
        <sz val="10"/>
        <color theme="1"/>
        <rFont val="Calibri"/>
        <family val="2"/>
        <scheme val="minor"/>
      </rPr>
      <t>non modificabili dal concorrente</t>
    </r>
    <r>
      <rPr>
        <sz val="10"/>
        <color theme="1"/>
        <rFont val="Calibri"/>
        <family val="2"/>
        <scheme val="minor"/>
      </rPr>
      <t xml:space="preserve"> in quanto costituiscono parte integrante della documentazione di gara</t>
    </r>
  </si>
  <si>
    <t xml:space="preserve"> Quantità stimate
(su quota massima e prodotti principali offerti del concorrente)</t>
  </si>
  <si>
    <t>Ribasso medio ponderato offerto</t>
  </si>
  <si>
    <t>PRODOTTO PRINCIPALE CONFIGURAZIONE BASE</t>
  </si>
  <si>
    <t>CPU</t>
  </si>
  <si>
    <t>RAM (GB)</t>
  </si>
  <si>
    <t>SSD (GB)</t>
  </si>
  <si>
    <t>Sistema Operativo</t>
  </si>
  <si>
    <t>Distribuzione Linux</t>
  </si>
  <si>
    <t>Windows 11 Pro Education</t>
  </si>
  <si>
    <t>Windows 11 Pro</t>
  </si>
  <si>
    <t>SI</t>
  </si>
  <si>
    <t>PC 15"</t>
  </si>
  <si>
    <t>PC 14"</t>
  </si>
  <si>
    <t>PC 13"</t>
  </si>
  <si>
    <r>
      <t xml:space="preserve">Per un corretto utilizzo del foglio di offerta, tenere conto delle indicazioni seguenti, legati ai colori delle celle.
</t>
    </r>
    <r>
      <rPr>
        <b/>
        <i/>
        <u/>
        <sz val="11"/>
        <color theme="1"/>
        <rFont val="Calibri"/>
        <family val="2"/>
        <scheme val="minor"/>
      </rPr>
      <t>Al Concorrente è richiesta la compilazione delle sole celle di input</t>
    </r>
  </si>
  <si>
    <r>
      <t xml:space="preserve">Valori calcolati in base a formule, secondo quanto definito in documentazione di gara. </t>
    </r>
    <r>
      <rPr>
        <b/>
        <sz val="10"/>
        <color theme="1"/>
        <rFont val="Calibri"/>
        <family val="2"/>
        <scheme val="minor"/>
      </rPr>
      <t>Non modificabili dal concorrente</t>
    </r>
  </si>
  <si>
    <r>
      <t>Valori calcolati che il concorrente dovrà inserire nell'</t>
    </r>
    <r>
      <rPr>
        <b/>
        <sz val="10"/>
        <color theme="1"/>
        <rFont val="Calibri"/>
        <family val="2"/>
        <scheme val="minor"/>
      </rPr>
      <t>Offerta Economica a Sistema</t>
    </r>
  </si>
  <si>
    <r>
      <t xml:space="preserve">Indica che è stato rilevato un errore nella compilazione di una cella di input. </t>
    </r>
    <r>
      <rPr>
        <b/>
        <sz val="10"/>
        <color rgb="FFFF0000"/>
        <rFont val="Calibri"/>
        <family val="2"/>
        <scheme val="minor"/>
      </rPr>
      <t>Un valore di input non corretto può essere causa di invalidazione dell'offerta o del foglio Principale, secondo le regole stabilite in Capitolato d'Oneri.</t>
    </r>
  </si>
  <si>
    <t>NB: La corretta compilazione di questo foglio è necessaria per il corretto funzionamento degli altri fogli di questo file</t>
  </si>
  <si>
    <r>
      <t xml:space="preserve">Celle di input, </t>
    </r>
    <r>
      <rPr>
        <b/>
        <u/>
        <sz val="10"/>
        <color theme="1"/>
        <rFont val="Calibri"/>
        <family val="2"/>
        <scheme val="minor"/>
      </rPr>
      <t>compilazione obbligatoria</t>
    </r>
    <r>
      <rPr>
        <sz val="10"/>
        <color theme="1"/>
        <rFont val="Calibri"/>
        <family val="2"/>
        <scheme val="minor"/>
      </rPr>
      <t xml:space="preserve"> ove non diversamente specificato. In alcuni casi sono presenti valori preimpostati, che possono comunque essere modificati nella compilazione dell'offerta</t>
    </r>
  </si>
  <si>
    <t>PRODOTTI OPZIONALI OBBLIGATORI</t>
  </si>
  <si>
    <t>PRODOTTI OPZIONALI FACOLTATIVI</t>
  </si>
  <si>
    <t>voce di offerta economica</t>
  </si>
  <si>
    <t>Valore stimato totale AQ</t>
  </si>
  <si>
    <t>FASCIA MEDIA</t>
  </si>
  <si>
    <t>FASCIA SUPERIORE</t>
  </si>
  <si>
    <t>Processore - Marca e modello CPU di fascia media</t>
  </si>
  <si>
    <t>UPGRADE DI PRODOTTO</t>
  </si>
  <si>
    <t xml:space="preserve">FOGLIO PC 15" </t>
  </si>
  <si>
    <t>Marca e modello</t>
  </si>
  <si>
    <t>Specifiche Tecniche Primarie del Prodotto Principale</t>
  </si>
  <si>
    <t>Specifiche Tecniche Secondarie del Prodotto Principale</t>
  </si>
  <si>
    <r>
      <t xml:space="preserve">CPU con “Neural Processing Unit” / “Ai Engine” </t>
    </r>
    <r>
      <rPr>
        <b/>
        <sz val="9"/>
        <color theme="1"/>
        <rFont val="Calibri"/>
        <family val="2"/>
        <scheme val="minor"/>
      </rPr>
      <t>(SI/NO)</t>
    </r>
  </si>
  <si>
    <r>
      <t xml:space="preserve">Webcam Integrata FHD IR </t>
    </r>
    <r>
      <rPr>
        <b/>
        <sz val="9"/>
        <color theme="1"/>
        <rFont val="Calibri"/>
        <family val="2"/>
        <scheme val="minor"/>
      </rPr>
      <t>(SI/NO)</t>
    </r>
  </si>
  <si>
    <r>
      <t xml:space="preserve">Lettore di schede (Micro)SD, integrato, in grado di supportare almeno 2 tipologie di schede, tra SD, SDHC, SDXC, Micro SD, Micro SDHC </t>
    </r>
    <r>
      <rPr>
        <b/>
        <sz val="9"/>
        <color theme="1"/>
        <rFont val="Calibri"/>
        <family val="2"/>
        <scheme val="minor"/>
      </rPr>
      <t>(SI/NO)</t>
    </r>
  </si>
  <si>
    <r>
      <t>Camera shutter</t>
    </r>
    <r>
      <rPr>
        <b/>
        <sz val="9"/>
        <color theme="1"/>
        <rFont val="Calibri"/>
        <family val="2"/>
        <scheme val="minor"/>
      </rPr>
      <t xml:space="preserve"> (SI/NO)</t>
    </r>
  </si>
  <si>
    <r>
      <t xml:space="preserve">Possesso di certificazione TCO Generation 9 for notebooks </t>
    </r>
    <r>
      <rPr>
        <b/>
        <sz val="9"/>
        <color theme="1"/>
        <rFont val="Calibri"/>
        <family val="2"/>
        <scheme val="minor"/>
      </rPr>
      <t>(SI/NO)</t>
    </r>
  </si>
  <si>
    <t>Specifiche Tecniche Secondarie dei Servizi</t>
  </si>
  <si>
    <r>
      <t xml:space="preserve">Integrazione con il servizio di Trouble Ticketing dell’Amministrazione </t>
    </r>
    <r>
      <rPr>
        <b/>
        <sz val="9"/>
        <color theme="1"/>
        <rFont val="Calibri"/>
        <family val="2"/>
        <scheme val="minor"/>
      </rPr>
      <t>(SI/NO)</t>
    </r>
  </si>
  <si>
    <t xml:space="preserve">Upgrade a CPU di fascia superiore </t>
  </si>
  <si>
    <t>Upgrade RAM installata a 16 GB</t>
  </si>
  <si>
    <t>Upgrade spazio disco (storage interno) a 1TB</t>
  </si>
  <si>
    <t xml:space="preserve">Licenza O.E.M. Microsoft Windows 11 Pro Education </t>
  </si>
  <si>
    <t>Licenza O.E.M. Microsoft Windows 11 Pro)</t>
  </si>
  <si>
    <t>UPGRADE DI SERVIZIO</t>
  </si>
  <si>
    <t>Estensione servizio di assistenza relativa alle apparecchiaturea 60 mesi per il Prodotto Principale</t>
  </si>
  <si>
    <t>Specifiche Tecniche Secondarie dei Prodotti Opzionali Obbligatori</t>
  </si>
  <si>
    <r>
      <t xml:space="preserve">Docking station / port replicator dello stesso produttore del pc </t>
    </r>
    <r>
      <rPr>
        <b/>
        <sz val="9"/>
        <color theme="1"/>
        <rFont val="Calibri"/>
        <family val="2"/>
        <scheme val="minor"/>
      </rPr>
      <t>(SI/NO)</t>
    </r>
  </si>
  <si>
    <r>
      <t xml:space="preserve">Tastiera e mouse wireless dello stesso produttore del pc </t>
    </r>
    <r>
      <rPr>
        <b/>
        <sz val="9"/>
        <color theme="1"/>
        <rFont val="Calibri"/>
        <family val="2"/>
        <scheme val="minor"/>
      </rPr>
      <t>(SI/NO)</t>
    </r>
  </si>
  <si>
    <t>Specifiche Tecniche Secondarie dei Prodotti Opzionali Facoltativi</t>
  </si>
  <si>
    <r>
      <t xml:space="preserve">Monitor da 27” dello stesso produttore del pc </t>
    </r>
    <r>
      <rPr>
        <b/>
        <sz val="9"/>
        <color theme="1"/>
        <rFont val="Calibri"/>
        <family val="2"/>
        <scheme val="minor"/>
      </rPr>
      <t>(SI/NO)</t>
    </r>
  </si>
  <si>
    <t xml:space="preserve">FOGLIO PC 14" </t>
  </si>
  <si>
    <t>Il concorrente, ai sensi e per gli effetti dell’art. 76 D.P.R. 445/2000 consapevole della responsabilità e delle conseguenze civili e penali previste in caso di dichiarazioni mendaci e/o formazione od uso di atti falsi e/o in caso di esibizione di atti contenenti dati non più corrispondenti a verità, dichiara che i documenti allegati al presente Catalogo Prodotti sono conformi agli originali.
Il concorrente, nell'accettare tutte le condizioni specificate nella documentazione di gara, altresì dichiara di impegnarsi a praticare i prezzi unitari offerti espressi IVA esclusa nel presente Catalogo Prodotti e ad adempiere a tutte le obbligazioni contenute nella lex specialis di gara.</t>
  </si>
  <si>
    <r>
      <t xml:space="preserve">Cuffie stereo e microfono </t>
    </r>
    <r>
      <rPr>
        <b/>
        <sz val="9"/>
        <rFont val="Calibri"/>
        <family val="2"/>
        <scheme val="minor"/>
      </rPr>
      <t>(se offerti, indicare direttamente marca e modello, se non offerti scrivere "non offerto")</t>
    </r>
  </si>
  <si>
    <r>
      <t xml:space="preserve">Zaino porta computer </t>
    </r>
    <r>
      <rPr>
        <b/>
        <sz val="9"/>
        <rFont val="Calibri"/>
        <family val="2"/>
        <scheme val="minor"/>
      </rPr>
      <t>(se offerto, indicare direttamente marca e modello, se non offerto scrivere "non offerto")</t>
    </r>
  </si>
  <si>
    <r>
      <t xml:space="preserve">Monitor multimediale da 27” </t>
    </r>
    <r>
      <rPr>
        <b/>
        <sz val="9"/>
        <rFont val="Calibri"/>
        <family val="2"/>
        <scheme val="minor"/>
      </rPr>
      <t>(se offerto, indicare direttamente marca e modello, se non offerto scrivere "non offerto")</t>
    </r>
  </si>
  <si>
    <r>
      <t xml:space="preserve">CONFIGURAZIONI POSSIBILI PER TUTTI I PRODOTTI PRINCIPALI OFFERTI
</t>
    </r>
    <r>
      <rPr>
        <i/>
        <sz val="10"/>
        <rFont val="Calibri"/>
        <family val="2"/>
        <scheme val="minor"/>
      </rPr>
      <t>Il foglio è preimpostato in modo da far risultare disponibili tutte le configurazioni possibili in termini di CPU, RAM, HD e DIsplay. Solo per i prodotti principali offerti, segnalare le configurazioni eventualmente NON disponibili.
La prima riga è relativa alla configurazione minima, che deve essere obbligatoriamente disponibile per tutti i prodotti principali offerti.</t>
    </r>
  </si>
  <si>
    <r>
      <t>Numero di porte US</t>
    </r>
    <r>
      <rPr>
        <sz val="9"/>
        <color theme="1"/>
        <rFont val="Calibri"/>
        <family val="2"/>
        <scheme val="minor"/>
      </rPr>
      <t xml:space="preserve">B 4 con velocità di trasferimento di almeno </t>
    </r>
    <r>
      <rPr>
        <sz val="9"/>
        <rFont val="Calibri"/>
        <family val="2"/>
        <scheme val="minor"/>
      </rPr>
      <t xml:space="preserve">40 Gbps
</t>
    </r>
    <r>
      <rPr>
        <b/>
        <sz val="9"/>
        <color theme="1"/>
        <rFont val="Calibri"/>
        <family val="2"/>
        <scheme val="minor"/>
      </rPr>
      <t>(INSERIRE NUMERO ≥0) </t>
    </r>
  </si>
  <si>
    <r>
      <t xml:space="preserve">Numero di porte USB 4 con velocità di trasferimento di almeno 40 Gbps
</t>
    </r>
    <r>
      <rPr>
        <b/>
        <sz val="9"/>
        <color theme="1"/>
        <rFont val="Calibri"/>
        <family val="2"/>
        <scheme val="minor"/>
      </rPr>
      <t>(INSERIRE NUMERO ≥0) </t>
    </r>
  </si>
  <si>
    <t>ragione sociale del concorrente:</t>
  </si>
  <si>
    <t>NON OFFERTO</t>
  </si>
  <si>
    <t xml:space="preserve">FOGLIO PC 13" </t>
  </si>
  <si>
    <r>
      <t xml:space="preserve">CPU con “Neural Processing Unit” / “AI Engine” </t>
    </r>
    <r>
      <rPr>
        <b/>
        <sz val="9"/>
        <color theme="1"/>
        <rFont val="Calibri"/>
        <family val="2"/>
        <scheme val="minor"/>
      </rPr>
      <t>(SI/NO)</t>
    </r>
  </si>
  <si>
    <r>
      <t xml:space="preserve">Lettore biometrico </t>
    </r>
    <r>
      <rPr>
        <b/>
        <sz val="9"/>
        <color theme="1"/>
        <rFont val="Calibri"/>
        <family val="2"/>
        <scheme val="minor"/>
      </rPr>
      <t>di impronte digitali</t>
    </r>
    <r>
      <rPr>
        <sz val="9"/>
        <color theme="1"/>
        <rFont val="Calibri"/>
        <family val="2"/>
        <scheme val="minor"/>
      </rPr>
      <t xml:space="preserve"> integrato </t>
    </r>
    <r>
      <rPr>
        <b/>
        <sz val="9"/>
        <color theme="1"/>
        <rFont val="Calibri"/>
        <family val="2"/>
        <scheme val="minor"/>
      </rPr>
      <t>(SI/NO)</t>
    </r>
  </si>
  <si>
    <t>R (da inserire a sistema)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</si>
</sst>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7" formatCode="0.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9" tint="-0.249977111117893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sz val="9"/>
      <color theme="5" tint="-0.249977111117893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9"/>
      <color theme="5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44" fontId="8" fillId="0" borderId="1" xfId="2" applyFont="1" applyBorder="1" applyAlignment="1">
      <alignment horizontal="center" vertical="center" wrapText="1"/>
    </xf>
    <xf numFmtId="9" fontId="14" fillId="7" borderId="1" xfId="3" applyFont="1" applyFill="1" applyBorder="1" applyAlignment="1">
      <alignment horizontal="center" vertical="center" wrapText="1"/>
    </xf>
    <xf numFmtId="44" fontId="8" fillId="3" borderId="1" xfId="2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44" fontId="6" fillId="2" borderId="1" xfId="2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left" vertical="center"/>
    </xf>
    <xf numFmtId="0" fontId="18" fillId="5" borderId="12" xfId="0" applyFont="1" applyFill="1" applyBorder="1" applyAlignment="1">
      <alignment horizontal="center" vertical="center" wrapText="1"/>
    </xf>
    <xf numFmtId="0" fontId="8" fillId="0" borderId="0" xfId="0" applyFont="1"/>
    <xf numFmtId="0" fontId="9" fillId="6" borderId="1" xfId="0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vertical="center"/>
    </xf>
    <xf numFmtId="0" fontId="9" fillId="6" borderId="2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3" borderId="1" xfId="0" applyFont="1" applyFill="1" applyBorder="1"/>
    <xf numFmtId="164" fontId="8" fillId="3" borderId="1" xfId="1" applyNumberFormat="1" applyFont="1" applyFill="1" applyBorder="1" applyProtection="1"/>
    <xf numFmtId="164" fontId="8" fillId="0" borderId="1" xfId="1" applyNumberFormat="1" applyFont="1" applyBorder="1" applyProtection="1"/>
    <xf numFmtId="44" fontId="8" fillId="0" borderId="1" xfId="2" applyFont="1" applyBorder="1" applyProtection="1"/>
    <xf numFmtId="164" fontId="8" fillId="0" borderId="0" xfId="1" applyNumberFormat="1" applyFont="1" applyProtection="1"/>
    <xf numFmtId="0" fontId="9" fillId="5" borderId="1" xfId="0" applyFont="1" applyFill="1" applyBorder="1"/>
    <xf numFmtId="164" fontId="9" fillId="0" borderId="1" xfId="0" applyNumberFormat="1" applyFont="1" applyBorder="1"/>
    <xf numFmtId="0" fontId="8" fillId="0" borderId="1" xfId="0" applyFont="1" applyBorder="1"/>
    <xf numFmtId="164" fontId="9" fillId="0" borderId="1" xfId="1" applyNumberFormat="1" applyFont="1" applyBorder="1" applyProtection="1"/>
    <xf numFmtId="44" fontId="9" fillId="0" borderId="1" xfId="0" applyNumberFormat="1" applyFont="1" applyBorder="1"/>
    <xf numFmtId="44" fontId="14" fillId="7" borderId="1" xfId="0" applyNumberFormat="1" applyFont="1" applyFill="1" applyBorder="1"/>
    <xf numFmtId="10" fontId="14" fillId="7" borderId="1" xfId="3" applyNumberFormat="1" applyFont="1" applyFill="1" applyBorder="1" applyProtection="1"/>
    <xf numFmtId="0" fontId="8" fillId="2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44" fontId="4" fillId="3" borderId="1" xfId="2" applyFont="1" applyFill="1" applyBorder="1" applyAlignment="1" applyProtection="1">
      <alignment horizontal="right" vertical="center" wrapText="1"/>
    </xf>
    <xf numFmtId="3" fontId="4" fillId="3" borderId="1" xfId="0" applyNumberFormat="1" applyFont="1" applyFill="1" applyBorder="1" applyAlignment="1">
      <alignment horizontal="right" vertical="center" wrapText="1"/>
    </xf>
    <xf numFmtId="164" fontId="4" fillId="0" borderId="1" xfId="1" applyNumberFormat="1" applyFont="1" applyBorder="1" applyAlignment="1" applyProtection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4" fontId="5" fillId="0" borderId="0" xfId="2" applyFont="1" applyAlignment="1" applyProtection="1">
      <alignment vertical="center"/>
    </xf>
    <xf numFmtId="0" fontId="6" fillId="0" borderId="0" xfId="0" applyFont="1" applyAlignment="1">
      <alignment vertical="center"/>
    </xf>
    <xf numFmtId="44" fontId="5" fillId="0" borderId="1" xfId="2" applyFont="1" applyBorder="1" applyAlignment="1" applyProtection="1">
      <alignment vertical="center"/>
    </xf>
    <xf numFmtId="0" fontId="23" fillId="5" borderId="1" xfId="0" applyFont="1" applyFill="1" applyBorder="1"/>
    <xf numFmtId="44" fontId="23" fillId="0" borderId="1" xfId="2" applyFont="1" applyBorder="1" applyProtection="1"/>
    <xf numFmtId="44" fontId="24" fillId="0" borderId="1" xfId="2" applyFont="1" applyBorder="1" applyAlignment="1" applyProtection="1">
      <alignment vertical="center"/>
    </xf>
    <xf numFmtId="0" fontId="5" fillId="4" borderId="1" xfId="0" applyFont="1" applyFill="1" applyBorder="1" applyAlignment="1">
      <alignment horizontal="left" vertical="center"/>
    </xf>
    <xf numFmtId="0" fontId="24" fillId="4" borderId="1" xfId="0" applyFont="1" applyFill="1" applyBorder="1" applyAlignment="1">
      <alignment horizontal="left" vertical="center"/>
    </xf>
    <xf numFmtId="44" fontId="6" fillId="2" borderId="12" xfId="2" applyFont="1" applyFill="1" applyBorder="1" applyAlignment="1" applyProtection="1">
      <alignment vertical="center"/>
      <protection locked="0"/>
    </xf>
    <xf numFmtId="44" fontId="4" fillId="3" borderId="11" xfId="2" applyFont="1" applyFill="1" applyBorder="1" applyAlignment="1" applyProtection="1">
      <alignment horizontal="right" vertical="center" wrapText="1"/>
    </xf>
    <xf numFmtId="0" fontId="18" fillId="5" borderId="14" xfId="0" applyFont="1" applyFill="1" applyBorder="1" applyAlignment="1">
      <alignment horizontal="center" vertical="center"/>
    </xf>
    <xf numFmtId="0" fontId="26" fillId="0" borderId="0" xfId="0" applyFont="1"/>
    <xf numFmtId="164" fontId="8" fillId="0" borderId="0" xfId="0" applyNumberFormat="1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28" fillId="0" borderId="1" xfId="0" applyFont="1" applyBorder="1" applyAlignment="1">
      <alignment vertical="center"/>
    </xf>
    <xf numFmtId="0" fontId="6" fillId="2" borderId="12" xfId="2" applyNumberFormat="1" applyFont="1" applyFill="1" applyBorder="1" applyAlignment="1" applyProtection="1">
      <alignment horizontal="center" vertical="center"/>
      <protection locked="0"/>
    </xf>
    <xf numFmtId="0" fontId="8" fillId="3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164" fontId="8" fillId="2" borderId="10" xfId="0" applyNumberFormat="1" applyFont="1" applyFill="1" applyBorder="1" applyAlignment="1" applyProtection="1">
      <alignment horizontal="center" vertical="center"/>
      <protection locked="0"/>
    </xf>
    <xf numFmtId="164" fontId="8" fillId="2" borderId="11" xfId="0" applyNumberFormat="1" applyFont="1" applyFill="1" applyBorder="1" applyAlignment="1" applyProtection="1">
      <alignment horizontal="center" vertical="center"/>
      <protection locked="0"/>
    </xf>
    <xf numFmtId="0" fontId="21" fillId="4" borderId="10" xfId="0" applyFont="1" applyFill="1" applyBorder="1" applyAlignment="1">
      <alignment horizontal="center"/>
    </xf>
    <xf numFmtId="0" fontId="21" fillId="4" borderId="13" xfId="0" applyFont="1" applyFill="1" applyBorder="1" applyAlignment="1">
      <alignment horizontal="center"/>
    </xf>
    <xf numFmtId="0" fontId="21" fillId="4" borderId="11" xfId="0" applyFont="1" applyFill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6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  <protection locked="0"/>
    </xf>
    <xf numFmtId="164" fontId="8" fillId="2" borderId="1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44" fontId="4" fillId="3" borderId="17" xfId="2" applyFont="1" applyFill="1" applyBorder="1" applyAlignment="1" applyProtection="1">
      <alignment horizontal="center" vertical="center" wrapText="1"/>
    </xf>
    <xf numFmtId="44" fontId="4" fillId="3" borderId="13" xfId="2" applyFont="1" applyFill="1" applyBorder="1" applyAlignment="1" applyProtection="1">
      <alignment horizontal="center" vertical="center" wrapText="1"/>
    </xf>
    <xf numFmtId="44" fontId="4" fillId="3" borderId="11" xfId="2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44" fontId="6" fillId="2" borderId="12" xfId="2" applyFont="1" applyFill="1" applyBorder="1" applyAlignment="1" applyProtection="1">
      <alignment horizontal="center" vertical="center"/>
      <protection locked="0"/>
    </xf>
    <xf numFmtId="0" fontId="6" fillId="3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44" fontId="27" fillId="3" borderId="17" xfId="2" applyFont="1" applyFill="1" applyBorder="1" applyAlignment="1" applyProtection="1">
      <alignment horizontal="center" vertical="center" wrapText="1"/>
    </xf>
    <xf numFmtId="44" fontId="27" fillId="3" borderId="13" xfId="2" applyFont="1" applyFill="1" applyBorder="1" applyAlignment="1" applyProtection="1">
      <alignment horizontal="center" vertical="center" wrapText="1"/>
    </xf>
    <xf numFmtId="44" fontId="27" fillId="3" borderId="11" xfId="2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>
      <alignment horizontal="right" vertical="center"/>
    </xf>
    <xf numFmtId="0" fontId="5" fillId="4" borderId="0" xfId="0" applyFont="1" applyFill="1" applyAlignment="1">
      <alignment horizontal="right" vertical="center"/>
    </xf>
    <xf numFmtId="0" fontId="5" fillId="4" borderId="9" xfId="0" applyFont="1" applyFill="1" applyBorder="1" applyAlignment="1">
      <alignment horizontal="right" vertical="center"/>
    </xf>
    <xf numFmtId="0" fontId="24" fillId="4" borderId="8" xfId="0" applyFont="1" applyFill="1" applyBorder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0" fontId="24" fillId="4" borderId="9" xfId="0" applyFont="1" applyFill="1" applyBorder="1" applyAlignment="1">
      <alignment horizontal="right" vertical="center"/>
    </xf>
    <xf numFmtId="0" fontId="13" fillId="6" borderId="8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4" fontId="4" fillId="3" borderId="10" xfId="2" applyFont="1" applyFill="1" applyBorder="1" applyAlignment="1" applyProtection="1">
      <alignment horizontal="center" vertical="center" wrapText="1"/>
    </xf>
    <xf numFmtId="44" fontId="6" fillId="2" borderId="18" xfId="2" applyFont="1" applyFill="1" applyBorder="1" applyAlignment="1" applyProtection="1">
      <alignment horizontal="center" vertical="center"/>
      <protection locked="0"/>
    </xf>
    <xf numFmtId="44" fontId="6" fillId="2" borderId="19" xfId="2" applyFont="1" applyFill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167" fontId="8" fillId="0" borderId="0" xfId="0" applyNumberFormat="1" applyFont="1"/>
    <xf numFmtId="0" fontId="6" fillId="0" borderId="0" xfId="0" applyFont="1" applyAlignment="1">
      <alignment horizontal="right"/>
    </xf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17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DFDD"/>
      <color rgb="FFFEBDB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1"/>
  <sheetViews>
    <sheetView tabSelected="1" view="pageLayout" zoomScaleNormal="100" workbookViewId="0">
      <selection activeCell="A6" sqref="A6"/>
    </sheetView>
  </sheetViews>
  <sheetFormatPr defaultRowHeight="15" x14ac:dyDescent="0.25"/>
  <cols>
    <col min="1" max="1" width="12.140625" bestFit="1" customWidth="1"/>
    <col min="2" max="2" width="91" customWidth="1"/>
  </cols>
  <sheetData>
    <row r="2" spans="1:2" x14ac:dyDescent="0.25">
      <c r="A2" s="66" t="s">
        <v>43</v>
      </c>
      <c r="B2" s="67"/>
    </row>
    <row r="3" spans="1:2" x14ac:dyDescent="0.25">
      <c r="A3" s="67"/>
      <c r="B3" s="67"/>
    </row>
    <row r="4" spans="1:2" ht="28.5" customHeight="1" x14ac:dyDescent="0.25">
      <c r="A4" s="3" t="s">
        <v>27</v>
      </c>
      <c r="B4" s="1" t="s">
        <v>18</v>
      </c>
    </row>
    <row r="5" spans="1:2" ht="28.5" customHeight="1" x14ac:dyDescent="0.25">
      <c r="A5" s="4" t="s">
        <v>27</v>
      </c>
      <c r="B5" s="1" t="s">
        <v>24</v>
      </c>
    </row>
    <row r="6" spans="1:2" ht="28.5" customHeight="1" x14ac:dyDescent="0.25">
      <c r="A6" s="8">
        <v>100</v>
      </c>
      <c r="B6" s="1" t="s">
        <v>28</v>
      </c>
    </row>
    <row r="7" spans="1:2" ht="28.5" customHeight="1" x14ac:dyDescent="0.25">
      <c r="A7" s="12"/>
      <c r="B7" s="1" t="s">
        <v>48</v>
      </c>
    </row>
    <row r="8" spans="1:2" ht="28.5" customHeight="1" x14ac:dyDescent="0.25">
      <c r="A8" s="6">
        <v>100</v>
      </c>
      <c r="B8" s="1" t="s">
        <v>44</v>
      </c>
    </row>
    <row r="9" spans="1:2" ht="28.5" customHeight="1" x14ac:dyDescent="0.25">
      <c r="A9" s="7">
        <v>1</v>
      </c>
      <c r="B9" s="1" t="s">
        <v>45</v>
      </c>
    </row>
    <row r="10" spans="1:2" ht="38.25" x14ac:dyDescent="0.25">
      <c r="A10" s="5" t="s">
        <v>25</v>
      </c>
      <c r="B10" s="1" t="s">
        <v>26</v>
      </c>
    </row>
    <row r="11" spans="1:2" ht="39.950000000000003" customHeight="1" x14ac:dyDescent="0.25">
      <c r="A11" s="2" t="s">
        <v>25</v>
      </c>
      <c r="B11" s="9" t="s">
        <v>46</v>
      </c>
    </row>
  </sheetData>
  <mergeCells count="1">
    <mergeCell ref="A2:B3"/>
  </mergeCells>
  <pageMargins left="0.31496062992125984" right="0.31496062992125984" top="0.55118110236220474" bottom="0.55118110236220474" header="0.31496062992125984" footer="0.11811023622047245"/>
  <pageSetup paperSize="9" orientation="landscape" r:id="rId1"/>
  <headerFooter>
    <oddHeader>&amp;CCatalogo Prodotti Lotto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view="pageLayout" topLeftCell="A9" zoomScaleNormal="100" workbookViewId="0">
      <selection activeCell="F15" sqref="F15"/>
    </sheetView>
  </sheetViews>
  <sheetFormatPr defaultColWidth="8.7109375" defaultRowHeight="12.75" x14ac:dyDescent="0.2"/>
  <cols>
    <col min="1" max="1" width="45.140625" style="16" bestFit="1" customWidth="1"/>
    <col min="2" max="2" width="16" style="16" bestFit="1" customWidth="1"/>
    <col min="3" max="3" width="15.85546875" style="16" bestFit="1" customWidth="1"/>
    <col min="4" max="4" width="17.85546875" style="16" customWidth="1"/>
    <col min="5" max="5" width="2.7109375" style="16" customWidth="1"/>
    <col min="6" max="7" width="16.140625" style="16" customWidth="1"/>
    <col min="8" max="9" width="8.7109375" style="16" customWidth="1"/>
    <col min="10" max="16384" width="8.7109375" style="16"/>
  </cols>
  <sheetData>
    <row r="1" spans="1:12" ht="15.75" x14ac:dyDescent="0.25">
      <c r="A1" s="70" t="s">
        <v>47</v>
      </c>
      <c r="B1" s="71"/>
      <c r="C1" s="71"/>
      <c r="D1" s="71"/>
      <c r="E1" s="71"/>
      <c r="F1" s="71"/>
      <c r="G1" s="72"/>
    </row>
    <row r="3" spans="1:12" ht="12.95" customHeight="1" x14ac:dyDescent="0.2">
      <c r="A3" s="17" t="s">
        <v>22</v>
      </c>
      <c r="B3" s="18">
        <v>88000</v>
      </c>
      <c r="C3" s="78" t="str">
        <f>IF(ISBLANK(B4),"OK, quota massima eseguibile pari al 40% del quantitativo totale del lotto",IF(AND(B4&gt;=0.5%*$B$3/0.4,B4&lt;=B3),"OK, Capacità distributiva dichiarata correttamente","Capacità distributiva dichiarata non corretta, il foglio di calcolo fornirà risultati non corretti"))</f>
        <v>OK, quota massima eseguibile pari al 40% del quantitativo totale del lotto</v>
      </c>
      <c r="D3" s="79"/>
    </row>
    <row r="4" spans="1:12" ht="14.45" customHeight="1" x14ac:dyDescent="0.2">
      <c r="A4" s="19" t="s">
        <v>4</v>
      </c>
      <c r="B4" s="76"/>
      <c r="C4" s="80"/>
      <c r="D4" s="81"/>
    </row>
    <row r="5" spans="1:12" ht="38.25" x14ac:dyDescent="0.2">
      <c r="A5" s="20" t="str">
        <f>"SOLO SE inferiore alla quota massima eseguibile, dichiarare un quantitativo compreso tra "&amp;TEXT(MROUND(0.5%*B13,10),"#.###")&amp;" e "&amp;TEXT(B3,"#.###")&amp;" altrimenti lasciare la cella VUOTA"</f>
        <v>SOLO SE inferiore alla quota massima eseguibile, dichiarare un quantitativo compreso tra 1.100 e 88.000 altrimenti lasciare la cella VUOTA</v>
      </c>
      <c r="B5" s="77"/>
      <c r="C5" s="82"/>
      <c r="D5" s="83"/>
    </row>
    <row r="6" spans="1:12" x14ac:dyDescent="0.2">
      <c r="A6" s="21"/>
      <c r="B6" s="21"/>
      <c r="C6" s="21"/>
      <c r="D6" s="22"/>
    </row>
    <row r="7" spans="1:12" x14ac:dyDescent="0.2">
      <c r="A7" s="21"/>
      <c r="B7" s="21"/>
      <c r="C7" s="21"/>
      <c r="D7" s="22"/>
    </row>
    <row r="8" spans="1:12" s="23" customFormat="1" ht="53.45" customHeight="1" x14ac:dyDescent="0.25">
      <c r="A8" s="75" t="s">
        <v>15</v>
      </c>
      <c r="B8" s="75"/>
      <c r="C8" s="75"/>
      <c r="D8" s="75"/>
      <c r="F8" s="75" t="s">
        <v>23</v>
      </c>
      <c r="G8" s="75"/>
    </row>
    <row r="9" spans="1:12" ht="51" x14ac:dyDescent="0.2">
      <c r="A9" s="24" t="s">
        <v>6</v>
      </c>
      <c r="B9" s="24" t="s">
        <v>5</v>
      </c>
      <c r="C9" s="25" t="s">
        <v>16</v>
      </c>
      <c r="D9" s="25" t="s">
        <v>10</v>
      </c>
      <c r="F9" s="25" t="s">
        <v>17</v>
      </c>
      <c r="G9" s="25" t="s">
        <v>8</v>
      </c>
      <c r="I9" s="26"/>
    </row>
    <row r="10" spans="1:12" x14ac:dyDescent="0.2">
      <c r="A10" s="27" t="s">
        <v>19</v>
      </c>
      <c r="B10" s="28">
        <v>120000</v>
      </c>
      <c r="C10" s="11" t="s">
        <v>39</v>
      </c>
      <c r="D10" s="29">
        <f>MIN($B$3:$B$4)*IF(C10="SI",B10/SUMIF($C$10:$C$12,"SI",$B$10:$B$12),0)</f>
        <v>48000</v>
      </c>
      <c r="F10" s="30">
        <f>'PC 15"'!H40</f>
        <v>42504000</v>
      </c>
      <c r="G10" s="30">
        <f>'PC 15"'!H39</f>
        <v>0</v>
      </c>
      <c r="I10" s="31"/>
      <c r="L10" s="60"/>
    </row>
    <row r="11" spans="1:12" x14ac:dyDescent="0.2">
      <c r="A11" s="27" t="s">
        <v>20</v>
      </c>
      <c r="B11" s="28">
        <v>80000</v>
      </c>
      <c r="C11" s="11" t="s">
        <v>39</v>
      </c>
      <c r="D11" s="29">
        <f>MIN($B$3:$B$4)*IF(C11="SI",B11/SUMIF($C$10:$C$12,"SI",$B$10:$B$12),0)</f>
        <v>32000</v>
      </c>
      <c r="F11" s="30">
        <f>'PC 14"'!H40</f>
        <v>28916000</v>
      </c>
      <c r="G11" s="30">
        <f>'PC 14"'!H39</f>
        <v>0</v>
      </c>
      <c r="I11" s="31"/>
      <c r="L11" s="60"/>
    </row>
    <row r="12" spans="1:12" x14ac:dyDescent="0.2">
      <c r="A12" s="27" t="s">
        <v>21</v>
      </c>
      <c r="B12" s="28">
        <v>20000</v>
      </c>
      <c r="C12" s="11" t="s">
        <v>39</v>
      </c>
      <c r="D12" s="29">
        <f>MIN($B$3:$B$4)*IF(C12="SI",B12/SUMIF($C$10:$C$12,"SI",$B$10:$B$12),0)</f>
        <v>8000</v>
      </c>
      <c r="F12" s="30">
        <f>'PC 13"'!H40</f>
        <v>8118400</v>
      </c>
      <c r="G12" s="30">
        <f>'PC 13"'!H39</f>
        <v>0</v>
      </c>
      <c r="I12" s="31"/>
      <c r="L12" s="60"/>
    </row>
    <row r="13" spans="1:12" x14ac:dyDescent="0.2">
      <c r="A13" s="32" t="s">
        <v>3</v>
      </c>
      <c r="B13" s="33">
        <f>SUM(B10:B12)</f>
        <v>220000</v>
      </c>
      <c r="C13" s="34"/>
      <c r="D13" s="35">
        <f>SUM(D10:D12)</f>
        <v>88000</v>
      </c>
      <c r="E13" s="34"/>
      <c r="F13" s="36">
        <f>SUM(F10:F12)</f>
        <v>79538400</v>
      </c>
      <c r="G13" s="37">
        <f>ROUND(SUM(G10:G12),2)</f>
        <v>0</v>
      </c>
      <c r="I13" s="31"/>
    </row>
    <row r="14" spans="1:12" x14ac:dyDescent="0.2">
      <c r="A14" s="32" t="s">
        <v>30</v>
      </c>
      <c r="B14" s="34"/>
      <c r="C14" s="34"/>
      <c r="D14" s="34"/>
      <c r="E14" s="34"/>
      <c r="F14" s="34"/>
      <c r="G14" s="38">
        <f>ROUND(1-G13/F13,4)</f>
        <v>1</v>
      </c>
    </row>
    <row r="15" spans="1:12" x14ac:dyDescent="0.2">
      <c r="A15" s="51" t="s">
        <v>52</v>
      </c>
      <c r="B15" s="52">
        <f>SUM('PC 15"'!H41,'PC 14"'!H41,'PC 13"'!H41)</f>
        <v>218916000</v>
      </c>
      <c r="F15" s="119" t="s">
        <v>93</v>
      </c>
      <c r="G15" s="118">
        <f>G14/100</f>
        <v>0.01</v>
      </c>
    </row>
    <row r="17" spans="1:7" ht="81.599999999999994" customHeight="1" x14ac:dyDescent="0.2">
      <c r="A17" s="73" t="s">
        <v>81</v>
      </c>
      <c r="B17" s="74"/>
      <c r="C17" s="74"/>
      <c r="D17" s="74"/>
      <c r="E17" s="74"/>
      <c r="F17" s="74"/>
      <c r="G17" s="74"/>
    </row>
    <row r="18" spans="1:7" x14ac:dyDescent="0.2">
      <c r="A18" s="65" t="s">
        <v>88</v>
      </c>
      <c r="B18" s="68"/>
      <c r="C18" s="69"/>
    </row>
  </sheetData>
  <mergeCells count="7">
    <mergeCell ref="B18:C18"/>
    <mergeCell ref="A1:G1"/>
    <mergeCell ref="A17:G17"/>
    <mergeCell ref="F8:G8"/>
    <mergeCell ref="B4:B5"/>
    <mergeCell ref="A8:D8"/>
    <mergeCell ref="C3:D5"/>
  </mergeCells>
  <conditionalFormatting sqref="C2:C3">
    <cfRule type="containsText" dxfId="16" priority="2" operator="containsText" text="OK">
      <formula>NOT(ISERROR(SEARCH("OK",C2)))</formula>
    </cfRule>
  </conditionalFormatting>
  <dataValidations count="2">
    <dataValidation type="list" showInputMessage="1" showErrorMessage="1" sqref="C10:C12" xr:uid="{00000000-0002-0000-0100-000000000000}">
      <formula1>"SI, NO"</formula1>
    </dataValidation>
    <dataValidation type="whole" allowBlank="1" showInputMessage="1" showErrorMessage="1" sqref="B4:B5" xr:uid="{00000000-0002-0000-0100-000001000000}">
      <formula1>0.5%*B3/0.4</formula1>
      <formula2>B3</formula2>
    </dataValidation>
  </dataValidations>
  <pageMargins left="0.7" right="0.7" top="0.75" bottom="0.75" header="0.3" footer="0.3"/>
  <pageSetup paperSize="9" orientation="landscape" r:id="rId1"/>
  <headerFooter>
    <oddHeader>&amp;CLotto 1 - Riepilogo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26"/>
  <sheetViews>
    <sheetView view="pageLayout" topLeftCell="A8" zoomScaleNormal="100" workbookViewId="0">
      <selection activeCell="H6" sqref="H6"/>
    </sheetView>
  </sheetViews>
  <sheetFormatPr defaultRowHeight="15" x14ac:dyDescent="0.25"/>
  <cols>
    <col min="1" max="1" width="4.42578125" customWidth="1"/>
    <col min="2" max="2" width="17.7109375" bestFit="1" customWidth="1"/>
    <col min="5" max="5" width="23.42578125" bestFit="1" customWidth="1"/>
    <col min="6" max="6" width="10" customWidth="1"/>
  </cols>
  <sheetData>
    <row r="1" spans="2:9" ht="66" customHeight="1" x14ac:dyDescent="0.25">
      <c r="B1" s="84" t="s">
        <v>85</v>
      </c>
      <c r="C1" s="84"/>
      <c r="D1" s="84"/>
      <c r="E1" s="84"/>
      <c r="F1" s="84"/>
      <c r="G1" s="84"/>
      <c r="H1" s="84"/>
    </row>
    <row r="2" spans="2:9" x14ac:dyDescent="0.25">
      <c r="B2" s="58" t="s">
        <v>32</v>
      </c>
      <c r="C2" s="58" t="s">
        <v>33</v>
      </c>
      <c r="D2" s="58" t="s">
        <v>34</v>
      </c>
      <c r="E2" s="58" t="s">
        <v>35</v>
      </c>
      <c r="F2" s="15" t="s">
        <v>40</v>
      </c>
      <c r="G2" s="15" t="s">
        <v>41</v>
      </c>
      <c r="H2" s="15" t="s">
        <v>42</v>
      </c>
    </row>
    <row r="3" spans="2:9" x14ac:dyDescent="0.25">
      <c r="B3" s="13" t="s">
        <v>53</v>
      </c>
      <c r="C3" s="13">
        <v>8</v>
      </c>
      <c r="D3" s="13">
        <v>512</v>
      </c>
      <c r="E3" s="14" t="s">
        <v>36</v>
      </c>
      <c r="F3" s="64" t="str">
        <f>PRINCIPALE!$C$10</f>
        <v>SI</v>
      </c>
      <c r="G3" s="64" t="str">
        <f>PRINCIPALE!$C$11</f>
        <v>SI</v>
      </c>
      <c r="H3" s="64" t="str">
        <f>PRINCIPALE!$C$12</f>
        <v>SI</v>
      </c>
      <c r="I3" s="59"/>
    </row>
    <row r="4" spans="2:9" x14ac:dyDescent="0.25">
      <c r="B4" s="13" t="s">
        <v>53</v>
      </c>
      <c r="C4" s="13">
        <v>8</v>
      </c>
      <c r="D4" s="13">
        <v>512</v>
      </c>
      <c r="E4" s="14" t="s">
        <v>37</v>
      </c>
      <c r="F4" s="39" t="str">
        <f>PRINCIPALE!$C$10</f>
        <v>SI</v>
      </c>
      <c r="G4" s="39" t="str">
        <f>PRINCIPALE!$C$11</f>
        <v>SI</v>
      </c>
      <c r="H4" s="39" t="str">
        <f>PRINCIPALE!$C$12</f>
        <v>SI</v>
      </c>
    </row>
    <row r="5" spans="2:9" x14ac:dyDescent="0.25">
      <c r="B5" s="13" t="s">
        <v>53</v>
      </c>
      <c r="C5" s="13">
        <v>8</v>
      </c>
      <c r="D5" s="13">
        <v>512</v>
      </c>
      <c r="E5" s="14" t="s">
        <v>38</v>
      </c>
      <c r="F5" s="39" t="str">
        <f>PRINCIPALE!$C$10</f>
        <v>SI</v>
      </c>
      <c r="G5" s="39" t="str">
        <f>PRINCIPALE!$C$11</f>
        <v>SI</v>
      </c>
      <c r="H5" s="39" t="str">
        <f>PRINCIPALE!$C$12</f>
        <v>SI</v>
      </c>
    </row>
    <row r="6" spans="2:9" x14ac:dyDescent="0.25">
      <c r="B6" s="13" t="s">
        <v>53</v>
      </c>
      <c r="C6" s="13">
        <v>16</v>
      </c>
      <c r="D6" s="13">
        <v>512</v>
      </c>
      <c r="E6" s="14" t="s">
        <v>36</v>
      </c>
      <c r="F6" s="39" t="str">
        <f>PRINCIPALE!$C$10</f>
        <v>SI</v>
      </c>
      <c r="G6" s="39" t="str">
        <f>PRINCIPALE!$C$11</f>
        <v>SI</v>
      </c>
      <c r="H6" s="39" t="str">
        <f>PRINCIPALE!$C$12</f>
        <v>SI</v>
      </c>
    </row>
    <row r="7" spans="2:9" x14ac:dyDescent="0.25">
      <c r="B7" s="13" t="s">
        <v>53</v>
      </c>
      <c r="C7" s="13">
        <v>16</v>
      </c>
      <c r="D7" s="13">
        <v>512</v>
      </c>
      <c r="E7" s="14" t="s">
        <v>37</v>
      </c>
      <c r="F7" s="39" t="str">
        <f>PRINCIPALE!$C$10</f>
        <v>SI</v>
      </c>
      <c r="G7" s="39" t="str">
        <f>PRINCIPALE!$C$11</f>
        <v>SI</v>
      </c>
      <c r="H7" s="39" t="str">
        <f>PRINCIPALE!$C$12</f>
        <v>SI</v>
      </c>
    </row>
    <row r="8" spans="2:9" x14ac:dyDescent="0.25">
      <c r="B8" s="13" t="s">
        <v>53</v>
      </c>
      <c r="C8" s="13">
        <v>16</v>
      </c>
      <c r="D8" s="13">
        <v>512</v>
      </c>
      <c r="E8" s="14" t="s">
        <v>38</v>
      </c>
      <c r="F8" s="39" t="str">
        <f>PRINCIPALE!$C$10</f>
        <v>SI</v>
      </c>
      <c r="G8" s="39" t="str">
        <f>PRINCIPALE!$C$11</f>
        <v>SI</v>
      </c>
      <c r="H8" s="39" t="str">
        <f>PRINCIPALE!$C$12</f>
        <v>SI</v>
      </c>
    </row>
    <row r="9" spans="2:9" x14ac:dyDescent="0.25">
      <c r="B9" s="13" t="s">
        <v>53</v>
      </c>
      <c r="C9" s="13">
        <v>8</v>
      </c>
      <c r="D9" s="13">
        <v>1000</v>
      </c>
      <c r="E9" s="14" t="s">
        <v>36</v>
      </c>
      <c r="F9" s="39" t="str">
        <f>PRINCIPALE!$C$10</f>
        <v>SI</v>
      </c>
      <c r="G9" s="39" t="str">
        <f>PRINCIPALE!$C$11</f>
        <v>SI</v>
      </c>
      <c r="H9" s="39" t="str">
        <f>PRINCIPALE!$C$12</f>
        <v>SI</v>
      </c>
    </row>
    <row r="10" spans="2:9" x14ac:dyDescent="0.25">
      <c r="B10" s="13" t="s">
        <v>53</v>
      </c>
      <c r="C10" s="13">
        <v>8</v>
      </c>
      <c r="D10" s="13">
        <v>1000</v>
      </c>
      <c r="E10" s="14" t="s">
        <v>37</v>
      </c>
      <c r="F10" s="39" t="str">
        <f>PRINCIPALE!$C$10</f>
        <v>SI</v>
      </c>
      <c r="G10" s="39" t="str">
        <f>PRINCIPALE!$C$11</f>
        <v>SI</v>
      </c>
      <c r="H10" s="39" t="str">
        <f>PRINCIPALE!$C$12</f>
        <v>SI</v>
      </c>
    </row>
    <row r="11" spans="2:9" x14ac:dyDescent="0.25">
      <c r="B11" s="13" t="s">
        <v>53</v>
      </c>
      <c r="C11" s="13">
        <v>8</v>
      </c>
      <c r="D11" s="13">
        <v>1000</v>
      </c>
      <c r="E11" s="14" t="s">
        <v>38</v>
      </c>
      <c r="F11" s="39" t="str">
        <f>PRINCIPALE!$C$10</f>
        <v>SI</v>
      </c>
      <c r="G11" s="39" t="str">
        <f>PRINCIPALE!$C$11</f>
        <v>SI</v>
      </c>
      <c r="H11" s="39" t="str">
        <f>PRINCIPALE!$C$12</f>
        <v>SI</v>
      </c>
    </row>
    <row r="12" spans="2:9" x14ac:dyDescent="0.25">
      <c r="B12" s="13" t="s">
        <v>53</v>
      </c>
      <c r="C12" s="13">
        <v>16</v>
      </c>
      <c r="D12" s="13">
        <v>1000</v>
      </c>
      <c r="E12" s="14" t="s">
        <v>36</v>
      </c>
      <c r="F12" s="39" t="str">
        <f>PRINCIPALE!$C$10</f>
        <v>SI</v>
      </c>
      <c r="G12" s="39" t="str">
        <f>PRINCIPALE!$C$11</f>
        <v>SI</v>
      </c>
      <c r="H12" s="39" t="str">
        <f>PRINCIPALE!$C$12</f>
        <v>SI</v>
      </c>
    </row>
    <row r="13" spans="2:9" x14ac:dyDescent="0.25">
      <c r="B13" s="13" t="s">
        <v>53</v>
      </c>
      <c r="C13" s="13">
        <v>16</v>
      </c>
      <c r="D13" s="13">
        <v>1000</v>
      </c>
      <c r="E13" s="14" t="s">
        <v>37</v>
      </c>
      <c r="F13" s="39" t="str">
        <f>PRINCIPALE!$C$10</f>
        <v>SI</v>
      </c>
      <c r="G13" s="39" t="str">
        <f>PRINCIPALE!$C$11</f>
        <v>SI</v>
      </c>
      <c r="H13" s="39" t="str">
        <f>PRINCIPALE!$C$12</f>
        <v>SI</v>
      </c>
    </row>
    <row r="14" spans="2:9" x14ac:dyDescent="0.25">
      <c r="B14" s="13" t="s">
        <v>53</v>
      </c>
      <c r="C14" s="13">
        <v>16</v>
      </c>
      <c r="D14" s="13">
        <v>1000</v>
      </c>
      <c r="E14" s="14" t="s">
        <v>38</v>
      </c>
      <c r="F14" s="39" t="str">
        <f>PRINCIPALE!$C$10</f>
        <v>SI</v>
      </c>
      <c r="G14" s="39" t="str">
        <f>PRINCIPALE!$C$11</f>
        <v>SI</v>
      </c>
      <c r="H14" s="39" t="str">
        <f>PRINCIPALE!$C$12</f>
        <v>SI</v>
      </c>
    </row>
    <row r="15" spans="2:9" x14ac:dyDescent="0.25">
      <c r="B15" s="13" t="s">
        <v>54</v>
      </c>
      <c r="C15" s="13">
        <v>8</v>
      </c>
      <c r="D15" s="13">
        <v>512</v>
      </c>
      <c r="E15" s="14" t="s">
        <v>36</v>
      </c>
      <c r="F15" s="39" t="str">
        <f>PRINCIPALE!$C$10</f>
        <v>SI</v>
      </c>
      <c r="G15" s="39" t="str">
        <f>PRINCIPALE!$C$11</f>
        <v>SI</v>
      </c>
      <c r="H15" s="39" t="str">
        <f>PRINCIPALE!$C$12</f>
        <v>SI</v>
      </c>
    </row>
    <row r="16" spans="2:9" x14ac:dyDescent="0.25">
      <c r="B16" s="13" t="s">
        <v>54</v>
      </c>
      <c r="C16" s="13">
        <v>8</v>
      </c>
      <c r="D16" s="13">
        <v>512</v>
      </c>
      <c r="E16" s="14" t="s">
        <v>37</v>
      </c>
      <c r="F16" s="39" t="str">
        <f>PRINCIPALE!$C$10</f>
        <v>SI</v>
      </c>
      <c r="G16" s="39" t="str">
        <f>PRINCIPALE!$C$11</f>
        <v>SI</v>
      </c>
      <c r="H16" s="39" t="str">
        <f>PRINCIPALE!$C$12</f>
        <v>SI</v>
      </c>
    </row>
    <row r="17" spans="2:8" x14ac:dyDescent="0.25">
      <c r="B17" s="13" t="s">
        <v>54</v>
      </c>
      <c r="C17" s="13">
        <v>8</v>
      </c>
      <c r="D17" s="13">
        <v>512</v>
      </c>
      <c r="E17" s="14" t="s">
        <v>38</v>
      </c>
      <c r="F17" s="39" t="str">
        <f>PRINCIPALE!$C$10</f>
        <v>SI</v>
      </c>
      <c r="G17" s="39" t="str">
        <f>PRINCIPALE!$C$11</f>
        <v>SI</v>
      </c>
      <c r="H17" s="39" t="str">
        <f>PRINCIPALE!$C$12</f>
        <v>SI</v>
      </c>
    </row>
    <row r="18" spans="2:8" x14ac:dyDescent="0.25">
      <c r="B18" s="13" t="s">
        <v>54</v>
      </c>
      <c r="C18" s="13">
        <v>16</v>
      </c>
      <c r="D18" s="13">
        <v>512</v>
      </c>
      <c r="E18" s="14" t="s">
        <v>36</v>
      </c>
      <c r="F18" s="39" t="str">
        <f>PRINCIPALE!$C$10</f>
        <v>SI</v>
      </c>
      <c r="G18" s="39" t="str">
        <f>PRINCIPALE!$C$11</f>
        <v>SI</v>
      </c>
      <c r="H18" s="39" t="str">
        <f>PRINCIPALE!$C$12</f>
        <v>SI</v>
      </c>
    </row>
    <row r="19" spans="2:8" x14ac:dyDescent="0.25">
      <c r="B19" s="13" t="s">
        <v>54</v>
      </c>
      <c r="C19" s="13">
        <v>16</v>
      </c>
      <c r="D19" s="13">
        <v>512</v>
      </c>
      <c r="E19" s="14" t="s">
        <v>37</v>
      </c>
      <c r="F19" s="39" t="str">
        <f>PRINCIPALE!$C$10</f>
        <v>SI</v>
      </c>
      <c r="G19" s="39" t="str">
        <f>PRINCIPALE!$C$11</f>
        <v>SI</v>
      </c>
      <c r="H19" s="39" t="str">
        <f>PRINCIPALE!$C$12</f>
        <v>SI</v>
      </c>
    </row>
    <row r="20" spans="2:8" x14ac:dyDescent="0.25">
      <c r="B20" s="13" t="s">
        <v>54</v>
      </c>
      <c r="C20" s="13">
        <v>16</v>
      </c>
      <c r="D20" s="13">
        <v>512</v>
      </c>
      <c r="E20" s="14" t="s">
        <v>38</v>
      </c>
      <c r="F20" s="39" t="str">
        <f>PRINCIPALE!$C$10</f>
        <v>SI</v>
      </c>
      <c r="G20" s="39" t="str">
        <f>PRINCIPALE!$C$11</f>
        <v>SI</v>
      </c>
      <c r="H20" s="39" t="str">
        <f>PRINCIPALE!$C$12</f>
        <v>SI</v>
      </c>
    </row>
    <row r="21" spans="2:8" x14ac:dyDescent="0.25">
      <c r="B21" s="13" t="s">
        <v>54</v>
      </c>
      <c r="C21" s="13">
        <v>8</v>
      </c>
      <c r="D21" s="13">
        <v>1000</v>
      </c>
      <c r="E21" s="14" t="s">
        <v>36</v>
      </c>
      <c r="F21" s="39" t="str">
        <f>PRINCIPALE!$C$10</f>
        <v>SI</v>
      </c>
      <c r="G21" s="39" t="str">
        <f>PRINCIPALE!$C$11</f>
        <v>SI</v>
      </c>
      <c r="H21" s="39" t="str">
        <f>PRINCIPALE!$C$12</f>
        <v>SI</v>
      </c>
    </row>
    <row r="22" spans="2:8" x14ac:dyDescent="0.25">
      <c r="B22" s="13" t="s">
        <v>54</v>
      </c>
      <c r="C22" s="13">
        <v>8</v>
      </c>
      <c r="D22" s="13">
        <v>1000</v>
      </c>
      <c r="E22" s="14" t="s">
        <v>37</v>
      </c>
      <c r="F22" s="39" t="str">
        <f>PRINCIPALE!$C$10</f>
        <v>SI</v>
      </c>
      <c r="G22" s="39" t="str">
        <f>PRINCIPALE!$C$11</f>
        <v>SI</v>
      </c>
      <c r="H22" s="39" t="str">
        <f>PRINCIPALE!$C$12</f>
        <v>SI</v>
      </c>
    </row>
    <row r="23" spans="2:8" x14ac:dyDescent="0.25">
      <c r="B23" s="13" t="s">
        <v>54</v>
      </c>
      <c r="C23" s="13">
        <v>8</v>
      </c>
      <c r="D23" s="13">
        <v>1000</v>
      </c>
      <c r="E23" s="14" t="s">
        <v>38</v>
      </c>
      <c r="F23" s="39" t="str">
        <f>PRINCIPALE!$C$10</f>
        <v>SI</v>
      </c>
      <c r="G23" s="39" t="str">
        <f>PRINCIPALE!$C$11</f>
        <v>SI</v>
      </c>
      <c r="H23" s="39" t="str">
        <f>PRINCIPALE!$C$12</f>
        <v>SI</v>
      </c>
    </row>
    <row r="24" spans="2:8" x14ac:dyDescent="0.25">
      <c r="B24" s="13" t="s">
        <v>54</v>
      </c>
      <c r="C24" s="13">
        <v>16</v>
      </c>
      <c r="D24" s="13">
        <v>1000</v>
      </c>
      <c r="E24" s="14" t="s">
        <v>36</v>
      </c>
      <c r="F24" s="39" t="str">
        <f>PRINCIPALE!$C$10</f>
        <v>SI</v>
      </c>
      <c r="G24" s="39" t="str">
        <f>PRINCIPALE!$C$11</f>
        <v>SI</v>
      </c>
      <c r="H24" s="39" t="str">
        <f>PRINCIPALE!$C$12</f>
        <v>SI</v>
      </c>
    </row>
    <row r="25" spans="2:8" x14ac:dyDescent="0.25">
      <c r="B25" s="13" t="s">
        <v>54</v>
      </c>
      <c r="C25" s="13">
        <v>16</v>
      </c>
      <c r="D25" s="13">
        <v>1000</v>
      </c>
      <c r="E25" s="14" t="s">
        <v>37</v>
      </c>
      <c r="F25" s="39" t="str">
        <f>PRINCIPALE!$C$10</f>
        <v>SI</v>
      </c>
      <c r="G25" s="39" t="str">
        <f>PRINCIPALE!$C$11</f>
        <v>SI</v>
      </c>
      <c r="H25" s="39" t="str">
        <f>PRINCIPALE!$C$12</f>
        <v>SI</v>
      </c>
    </row>
    <row r="26" spans="2:8" x14ac:dyDescent="0.25">
      <c r="B26" s="13" t="s">
        <v>54</v>
      </c>
      <c r="C26" s="13">
        <v>16</v>
      </c>
      <c r="D26" s="13">
        <v>1000</v>
      </c>
      <c r="E26" s="14" t="s">
        <v>38</v>
      </c>
      <c r="F26" s="39" t="str">
        <f>PRINCIPALE!$C$10</f>
        <v>SI</v>
      </c>
      <c r="G26" s="39" t="str">
        <f>PRINCIPALE!$C$11</f>
        <v>SI</v>
      </c>
      <c r="H26" s="39" t="str">
        <f>PRINCIPALE!$C$12</f>
        <v>SI</v>
      </c>
    </row>
  </sheetData>
  <sheetProtection algorithmName="SHA-512" hashValue="0SgOzNw0Z5nBcqORxe1WUf5S5ehq0iEwlEPgYRp9v/IJ+kuJJ1NRhSe89zv9EBGjqRrNd0WxkgHA4tcNnh4I0w==" saltValue="JX5AeE/FoEtaILN0gxLuZg==" spinCount="100000" sheet="1" objects="1" scenarios="1"/>
  <mergeCells count="1">
    <mergeCell ref="B1:H1"/>
  </mergeCells>
  <conditionalFormatting sqref="F3:H26">
    <cfRule type="expression" dxfId="15" priority="11">
      <formula>F$3="NO"</formula>
    </cfRule>
  </conditionalFormatting>
  <dataValidations count="1">
    <dataValidation type="list" showInputMessage="1" showErrorMessage="1" sqref="F3:H26" xr:uid="{00000000-0002-0000-0200-000000000000}">
      <formula1>"SI, NO"</formula1>
    </dataValidation>
  </dataValidations>
  <pageMargins left="0.7" right="0.7" top="0.75" bottom="0.75" header="0.3" footer="0.3"/>
  <pageSetup paperSize="9" orientation="landscape" r:id="rId1"/>
  <headerFooter>
    <oddHeader>&amp;CConfigurazioni Possibili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1"/>
  <sheetViews>
    <sheetView zoomScaleNormal="100" workbookViewId="0">
      <pane ySplit="3" topLeftCell="A4" activePane="bottomLeft" state="frozen"/>
      <selection pane="bottomLeft" activeCell="A10" sqref="A10:XFD10"/>
    </sheetView>
  </sheetViews>
  <sheetFormatPr defaultRowHeight="15" x14ac:dyDescent="0.25"/>
  <cols>
    <col min="2" max="2" width="26.42578125" customWidth="1"/>
    <col min="3" max="3" width="17.42578125" customWidth="1"/>
    <col min="4" max="4" width="16.85546875" customWidth="1"/>
    <col min="5" max="5" width="9.5703125" customWidth="1"/>
    <col min="6" max="6" width="11.28515625" customWidth="1"/>
    <col min="7" max="7" width="14.5703125" customWidth="1"/>
    <col min="8" max="8" width="14.28515625" bestFit="1" customWidth="1"/>
    <col min="9" max="9" width="12.140625" style="40" customWidth="1"/>
  </cols>
  <sheetData>
    <row r="1" spans="1:9" ht="14.45" customHeight="1" x14ac:dyDescent="0.25">
      <c r="A1" s="108" t="s">
        <v>57</v>
      </c>
      <c r="B1" s="109"/>
      <c r="C1" s="109"/>
      <c r="D1" s="109"/>
      <c r="E1" s="109"/>
      <c r="F1" s="109"/>
      <c r="G1" s="109"/>
      <c r="H1" s="109"/>
      <c r="I1" s="109"/>
    </row>
    <row r="2" spans="1:9" x14ac:dyDescent="0.25">
      <c r="A2" s="110"/>
      <c r="B2" s="111"/>
      <c r="C2" s="111"/>
      <c r="D2" s="111"/>
      <c r="E2" s="111"/>
      <c r="F2" s="111"/>
      <c r="G2" s="111"/>
      <c r="H2" s="111"/>
      <c r="I2" s="111"/>
    </row>
    <row r="3" spans="1:9" ht="72" x14ac:dyDescent="0.25">
      <c r="A3" s="41" t="s">
        <v>0</v>
      </c>
      <c r="B3" s="41" t="s">
        <v>51</v>
      </c>
      <c r="C3" s="41" t="s">
        <v>14</v>
      </c>
      <c r="D3" s="41" t="s">
        <v>58</v>
      </c>
      <c r="E3" s="41" t="s">
        <v>7</v>
      </c>
      <c r="F3" s="41" t="s">
        <v>11</v>
      </c>
      <c r="G3" s="41" t="s">
        <v>29</v>
      </c>
      <c r="H3" s="41" t="s">
        <v>9</v>
      </c>
      <c r="I3" s="41" t="s">
        <v>12</v>
      </c>
    </row>
    <row r="4" spans="1:9" ht="48" customHeight="1" x14ac:dyDescent="0.25">
      <c r="A4" s="90" t="s">
        <v>31</v>
      </c>
      <c r="B4" s="91"/>
      <c r="C4" s="91"/>
      <c r="D4" s="91"/>
      <c r="E4" s="91"/>
      <c r="F4" s="91"/>
      <c r="G4" s="91"/>
      <c r="H4" s="91"/>
      <c r="I4" s="93"/>
    </row>
    <row r="5" spans="1:9" x14ac:dyDescent="0.25">
      <c r="A5" s="46">
        <v>1</v>
      </c>
      <c r="B5" s="42" t="s">
        <v>19</v>
      </c>
      <c r="C5" s="43"/>
      <c r="D5" s="10"/>
      <c r="E5" s="43">
        <v>620</v>
      </c>
      <c r="F5" s="44">
        <v>120000</v>
      </c>
      <c r="G5" s="45">
        <f>F5/$F$5*VLOOKUP($B$5,PRINCIPALE!$A$10:$D$12,4,FALSE)</f>
        <v>48000</v>
      </c>
      <c r="H5" s="10"/>
      <c r="I5" s="62" t="str">
        <f>IF(OR(ISBLANK(D5),ISBLANK(H5)),"Compilare le celle di input",IF(H5&gt;E5,"Prezzo offerto superiore alla base d'asta!",IF(H5-TRUNC(H5,2)&lt;&gt;0,"Attenzione, il prezzo deve contenere al massimo due decimali","OK")))</f>
        <v>Compilare le celle di input</v>
      </c>
    </row>
    <row r="6" spans="1:9" x14ac:dyDescent="0.25">
      <c r="A6" s="90" t="s">
        <v>59</v>
      </c>
      <c r="B6" s="91"/>
      <c r="C6" s="91"/>
      <c r="D6" s="91"/>
      <c r="E6" s="91"/>
      <c r="F6" s="91"/>
      <c r="G6" s="91"/>
      <c r="H6" s="91"/>
      <c r="I6" s="93"/>
    </row>
    <row r="7" spans="1:9" ht="27.6" customHeight="1" x14ac:dyDescent="0.25">
      <c r="A7" s="97" t="s">
        <v>55</v>
      </c>
      <c r="B7" s="112"/>
      <c r="C7" s="43"/>
      <c r="D7" s="10"/>
      <c r="E7" s="113"/>
      <c r="F7" s="88"/>
      <c r="G7" s="88"/>
      <c r="H7" s="88"/>
      <c r="I7" s="89"/>
    </row>
    <row r="8" spans="1:9" x14ac:dyDescent="0.25">
      <c r="A8" s="90" t="s">
        <v>60</v>
      </c>
      <c r="B8" s="91"/>
      <c r="C8" s="92"/>
      <c r="D8" s="92"/>
      <c r="E8" s="91"/>
      <c r="F8" s="91"/>
      <c r="G8" s="91"/>
      <c r="H8" s="91"/>
      <c r="I8" s="93"/>
    </row>
    <row r="9" spans="1:9" ht="27.6" customHeight="1" x14ac:dyDescent="0.25">
      <c r="A9" s="85" t="s">
        <v>91</v>
      </c>
      <c r="B9" s="86"/>
      <c r="C9" s="61"/>
      <c r="D9" s="87"/>
      <c r="E9" s="88"/>
      <c r="F9" s="88"/>
      <c r="G9" s="88"/>
      <c r="H9" s="88"/>
      <c r="I9" s="89"/>
    </row>
    <row r="10" spans="1:9" ht="27.6" customHeight="1" x14ac:dyDescent="0.25">
      <c r="A10" s="85" t="s">
        <v>92</v>
      </c>
      <c r="B10" s="86"/>
      <c r="C10" s="61"/>
      <c r="D10" s="87"/>
      <c r="E10" s="88"/>
      <c r="F10" s="88"/>
      <c r="G10" s="88"/>
      <c r="H10" s="88"/>
      <c r="I10" s="89"/>
    </row>
    <row r="11" spans="1:9" ht="27.6" customHeight="1" x14ac:dyDescent="0.25">
      <c r="A11" s="85" t="s">
        <v>62</v>
      </c>
      <c r="B11" s="96"/>
      <c r="C11" s="61"/>
      <c r="D11" s="87"/>
      <c r="E11" s="88"/>
      <c r="F11" s="88"/>
      <c r="G11" s="88"/>
      <c r="H11" s="88"/>
      <c r="I11" s="89"/>
    </row>
    <row r="12" spans="1:9" ht="50.1" customHeight="1" x14ac:dyDescent="0.25">
      <c r="A12" s="85" t="s">
        <v>63</v>
      </c>
      <c r="B12" s="96"/>
      <c r="C12" s="61"/>
      <c r="D12" s="87"/>
      <c r="E12" s="88"/>
      <c r="F12" s="88"/>
      <c r="G12" s="88"/>
      <c r="H12" s="88"/>
      <c r="I12" s="89"/>
    </row>
    <row r="13" spans="1:9" ht="35.450000000000003" customHeight="1" x14ac:dyDescent="0.25">
      <c r="A13" s="97" t="s">
        <v>86</v>
      </c>
      <c r="B13" s="98"/>
      <c r="C13" s="56"/>
      <c r="D13" s="99"/>
      <c r="E13" s="100"/>
      <c r="F13" s="100"/>
      <c r="G13" s="100"/>
      <c r="H13" s="100"/>
      <c r="I13" s="101"/>
    </row>
    <row r="14" spans="1:9" ht="27.6" customHeight="1" x14ac:dyDescent="0.25">
      <c r="A14" s="85" t="s">
        <v>64</v>
      </c>
      <c r="B14" s="96"/>
      <c r="C14" s="61"/>
      <c r="D14" s="87"/>
      <c r="E14" s="88"/>
      <c r="F14" s="88"/>
      <c r="G14" s="88"/>
      <c r="H14" s="88"/>
      <c r="I14" s="89"/>
    </row>
    <row r="15" spans="1:9" ht="27.6" customHeight="1" x14ac:dyDescent="0.25">
      <c r="A15" s="85" t="s">
        <v>65</v>
      </c>
      <c r="B15" s="86"/>
      <c r="C15" s="61"/>
      <c r="D15" s="87"/>
      <c r="E15" s="88"/>
      <c r="F15" s="88"/>
      <c r="G15" s="88"/>
      <c r="H15" s="88"/>
      <c r="I15" s="89"/>
    </row>
    <row r="16" spans="1:9" x14ac:dyDescent="0.25">
      <c r="A16" s="90" t="s">
        <v>66</v>
      </c>
      <c r="B16" s="91"/>
      <c r="C16" s="92"/>
      <c r="D16" s="92"/>
      <c r="E16" s="91"/>
      <c r="F16" s="91"/>
      <c r="G16" s="91"/>
      <c r="H16" s="91"/>
      <c r="I16" s="93"/>
    </row>
    <row r="17" spans="1:9" ht="27.6" customHeight="1" x14ac:dyDescent="0.25">
      <c r="A17" s="85" t="s">
        <v>67</v>
      </c>
      <c r="B17" s="86"/>
      <c r="C17" s="61"/>
      <c r="D17" s="87"/>
      <c r="E17" s="88"/>
      <c r="F17" s="88"/>
      <c r="G17" s="88"/>
      <c r="H17" s="88"/>
      <c r="I17" s="89"/>
    </row>
    <row r="18" spans="1:9" x14ac:dyDescent="0.25">
      <c r="A18" s="90" t="s">
        <v>56</v>
      </c>
      <c r="B18" s="91"/>
      <c r="C18" s="92"/>
      <c r="D18" s="92"/>
      <c r="E18" s="91"/>
      <c r="F18" s="91"/>
      <c r="G18" s="91"/>
      <c r="H18" s="91"/>
      <c r="I18" s="93"/>
    </row>
    <row r="19" spans="1:9" ht="24" x14ac:dyDescent="0.25">
      <c r="A19" s="46">
        <v>2</v>
      </c>
      <c r="B19" s="42" t="s">
        <v>68</v>
      </c>
      <c r="C19" s="43"/>
      <c r="D19" s="10"/>
      <c r="E19" s="43">
        <v>200</v>
      </c>
      <c r="F19" s="44">
        <v>30000</v>
      </c>
      <c r="G19" s="45">
        <f>F19/$F$5*$G$5</f>
        <v>12000</v>
      </c>
      <c r="H19" s="10"/>
      <c r="I19" s="47" t="str">
        <f>IF(H19&gt;E19,"Prezzo offerto superiore alla base d'asta!",IF(H19-TRUNC(H19,2)&lt;&gt;0,"Attenzione, il prezzo deve contenere al massimo due decimali","OK"))</f>
        <v>OK</v>
      </c>
    </row>
    <row r="20" spans="1:9" x14ac:dyDescent="0.25">
      <c r="A20" s="46">
        <v>3</v>
      </c>
      <c r="B20" s="42" t="s">
        <v>69</v>
      </c>
      <c r="C20" s="43"/>
      <c r="D20" s="43"/>
      <c r="E20" s="43">
        <v>90</v>
      </c>
      <c r="F20" s="44">
        <v>60000</v>
      </c>
      <c r="G20" s="45">
        <f t="shared" ref="G20:G28" si="0">F20/$F$5*$G$5</f>
        <v>24000</v>
      </c>
      <c r="H20" s="10"/>
      <c r="I20" s="47" t="str">
        <f>IF(H20&gt;E20,"Prezzo offerto superiore alla base d'asta!",IF(H20-TRUNC(H20,2)&lt;&gt;0,"Attenzione, il prezzo deve contenere al massimo due decimali","OK"))</f>
        <v>OK</v>
      </c>
    </row>
    <row r="21" spans="1:9" ht="24" x14ac:dyDescent="0.25">
      <c r="A21" s="46">
        <v>4</v>
      </c>
      <c r="B21" s="42" t="s">
        <v>70</v>
      </c>
      <c r="C21" s="43"/>
      <c r="D21" s="43"/>
      <c r="E21" s="43">
        <v>90</v>
      </c>
      <c r="F21" s="44">
        <v>30000</v>
      </c>
      <c r="G21" s="45">
        <f t="shared" si="0"/>
        <v>12000</v>
      </c>
      <c r="H21" s="10"/>
      <c r="I21" s="47" t="str">
        <f t="shared" ref="I21:I28" si="1">IF(H21&gt;E21,"Prezzo offerto superiore alla base d'asta!",IF(H21-TRUNC(H21,2)&lt;&gt;0,"Attenzione, il prezzo deve contenere al massimo due decimali","OK"))</f>
        <v>OK</v>
      </c>
    </row>
    <row r="22" spans="1:9" ht="24" x14ac:dyDescent="0.25">
      <c r="A22" s="46">
        <v>5</v>
      </c>
      <c r="B22" s="42" t="s">
        <v>71</v>
      </c>
      <c r="C22" s="43"/>
      <c r="D22" s="43"/>
      <c r="E22" s="43">
        <v>80</v>
      </c>
      <c r="F22" s="44">
        <v>9000</v>
      </c>
      <c r="G22" s="45">
        <f t="shared" si="0"/>
        <v>3600</v>
      </c>
      <c r="H22" s="10"/>
      <c r="I22" s="47" t="str">
        <f t="shared" si="1"/>
        <v>OK</v>
      </c>
    </row>
    <row r="23" spans="1:9" ht="24" x14ac:dyDescent="0.25">
      <c r="A23" s="46">
        <v>6</v>
      </c>
      <c r="B23" s="42" t="s">
        <v>72</v>
      </c>
      <c r="C23" s="43"/>
      <c r="D23" s="43"/>
      <c r="E23" s="43">
        <v>150</v>
      </c>
      <c r="F23" s="44">
        <v>72000</v>
      </c>
      <c r="G23" s="45">
        <f t="shared" si="0"/>
        <v>28800</v>
      </c>
      <c r="H23" s="10"/>
      <c r="I23" s="47" t="str">
        <f t="shared" si="1"/>
        <v>OK</v>
      </c>
    </row>
    <row r="24" spans="1:9" x14ac:dyDescent="0.25">
      <c r="A24" s="90" t="s">
        <v>73</v>
      </c>
      <c r="B24" s="91"/>
      <c r="C24" s="92"/>
      <c r="D24" s="92"/>
      <c r="E24" s="91"/>
      <c r="F24" s="91"/>
      <c r="G24" s="91"/>
      <c r="H24" s="91"/>
      <c r="I24" s="93"/>
    </row>
    <row r="25" spans="1:9" ht="48" x14ac:dyDescent="0.25">
      <c r="A25" s="46">
        <v>7</v>
      </c>
      <c r="B25" s="42" t="s">
        <v>74</v>
      </c>
      <c r="C25" s="43"/>
      <c r="D25" s="43"/>
      <c r="E25" s="43">
        <v>80</v>
      </c>
      <c r="F25" s="44">
        <v>60000</v>
      </c>
      <c r="G25" s="45">
        <f t="shared" si="0"/>
        <v>24000</v>
      </c>
      <c r="H25" s="10"/>
      <c r="I25" s="47" t="str">
        <f t="shared" si="1"/>
        <v>OK</v>
      </c>
    </row>
    <row r="26" spans="1:9" x14ac:dyDescent="0.25">
      <c r="A26" s="90" t="s">
        <v>49</v>
      </c>
      <c r="B26" s="91"/>
      <c r="C26" s="92"/>
      <c r="D26" s="92"/>
      <c r="E26" s="91"/>
      <c r="F26" s="91"/>
      <c r="G26" s="91"/>
      <c r="H26" s="91"/>
      <c r="I26" s="93"/>
    </row>
    <row r="27" spans="1:9" x14ac:dyDescent="0.25">
      <c r="A27" s="46">
        <v>8</v>
      </c>
      <c r="B27" s="42" t="s">
        <v>1</v>
      </c>
      <c r="C27" s="43"/>
      <c r="D27" s="10"/>
      <c r="E27" s="43">
        <v>100</v>
      </c>
      <c r="F27" s="44">
        <v>9000</v>
      </c>
      <c r="G27" s="45">
        <f t="shared" si="0"/>
        <v>3600</v>
      </c>
      <c r="H27" s="10"/>
      <c r="I27" s="47" t="str">
        <f t="shared" si="1"/>
        <v>OK</v>
      </c>
    </row>
    <row r="28" spans="1:9" x14ac:dyDescent="0.25">
      <c r="A28" s="46">
        <v>9</v>
      </c>
      <c r="B28" s="42" t="s">
        <v>2</v>
      </c>
      <c r="C28" s="43"/>
      <c r="D28" s="10"/>
      <c r="E28" s="43">
        <v>60</v>
      </c>
      <c r="F28" s="44">
        <v>9000</v>
      </c>
      <c r="G28" s="45">
        <f t="shared" si="0"/>
        <v>3600</v>
      </c>
      <c r="H28" s="10"/>
      <c r="I28" s="47" t="str">
        <f t="shared" si="1"/>
        <v>OK</v>
      </c>
    </row>
    <row r="29" spans="1:9" x14ac:dyDescent="0.25">
      <c r="A29" s="90" t="s">
        <v>75</v>
      </c>
      <c r="B29" s="91"/>
      <c r="C29" s="92"/>
      <c r="D29" s="92"/>
      <c r="E29" s="91"/>
      <c r="F29" s="91"/>
      <c r="G29" s="91"/>
      <c r="H29" s="91"/>
      <c r="I29" s="93"/>
    </row>
    <row r="30" spans="1:9" ht="27.6" customHeight="1" x14ac:dyDescent="0.25">
      <c r="A30" s="85" t="s">
        <v>76</v>
      </c>
      <c r="B30" s="86"/>
      <c r="C30" s="61"/>
      <c r="D30" s="87"/>
      <c r="E30" s="88"/>
      <c r="F30" s="88"/>
      <c r="G30" s="88"/>
      <c r="H30" s="88"/>
      <c r="I30" s="89"/>
    </row>
    <row r="31" spans="1:9" ht="27.6" customHeight="1" x14ac:dyDescent="0.25">
      <c r="A31" s="85" t="s">
        <v>77</v>
      </c>
      <c r="B31" s="86"/>
      <c r="C31" s="61"/>
      <c r="D31" s="87"/>
      <c r="E31" s="88"/>
      <c r="F31" s="88"/>
      <c r="G31" s="88"/>
      <c r="H31" s="88"/>
      <c r="I31" s="89"/>
    </row>
    <row r="32" spans="1:9" x14ac:dyDescent="0.25">
      <c r="A32" s="90" t="s">
        <v>50</v>
      </c>
      <c r="B32" s="91"/>
      <c r="C32" s="92"/>
      <c r="D32" s="92"/>
      <c r="E32" s="91"/>
      <c r="F32" s="91"/>
      <c r="G32" s="91"/>
      <c r="H32" s="91"/>
      <c r="I32" s="93"/>
    </row>
    <row r="33" spans="1:9" ht="48" x14ac:dyDescent="0.25">
      <c r="A33" s="46">
        <v>10</v>
      </c>
      <c r="B33" s="42" t="s">
        <v>82</v>
      </c>
      <c r="C33" s="95" t="s">
        <v>89</v>
      </c>
      <c r="D33" s="95"/>
      <c r="E33" s="57">
        <v>50</v>
      </c>
      <c r="F33" s="44">
        <v>48000</v>
      </c>
      <c r="G33" s="45">
        <f>F33/$F$5*$G$5</f>
        <v>19200</v>
      </c>
      <c r="H33" s="10"/>
      <c r="I33" s="47" t="str">
        <f>IF(H33&gt;E33,"Prezzo offerto superiore alla base d'asta!",IF(H33-TRUNC(H33,2)&lt;&gt;0,"Attenzione, il prezzo deve contenere al massimo due decimali","OK"))</f>
        <v>OK</v>
      </c>
    </row>
    <row r="34" spans="1:9" ht="48" x14ac:dyDescent="0.25">
      <c r="A34" s="46">
        <v>11</v>
      </c>
      <c r="B34" s="42" t="s">
        <v>83</v>
      </c>
      <c r="C34" s="95" t="s">
        <v>89</v>
      </c>
      <c r="D34" s="95"/>
      <c r="E34" s="57">
        <v>40</v>
      </c>
      <c r="F34" s="44">
        <v>48000</v>
      </c>
      <c r="G34" s="45">
        <f>F34/$F$5*$G$5</f>
        <v>19200</v>
      </c>
      <c r="H34" s="10"/>
      <c r="I34" s="47" t="str">
        <f>IF(H34&gt;E34,"Prezzo offerto superiore alla base d'asta!",IF(H34-TRUNC(H34,2)&lt;&gt;0,"Attenzione, il prezzo deve contenere al massimo due decimali","OK"))</f>
        <v>OK</v>
      </c>
    </row>
    <row r="35" spans="1:9" ht="48" x14ac:dyDescent="0.25">
      <c r="A35" s="46">
        <v>12</v>
      </c>
      <c r="B35" s="42" t="s">
        <v>84</v>
      </c>
      <c r="C35" s="95" t="s">
        <v>89</v>
      </c>
      <c r="D35" s="95"/>
      <c r="E35" s="57">
        <v>290</v>
      </c>
      <c r="F35" s="44">
        <v>24000</v>
      </c>
      <c r="G35" s="45">
        <f>F35/$F$5*$G$5</f>
        <v>9600</v>
      </c>
      <c r="H35" s="10"/>
      <c r="I35" s="47" t="str">
        <f>IF(H35&gt;E35,"Prezzo offerto superiore alla base d'asta!",IF(H35-TRUNC(H35,2)&lt;&gt;0,"Attenzione, il prezzo deve contenere al massimo due decimali","OK"))</f>
        <v>OK</v>
      </c>
    </row>
    <row r="36" spans="1:9" x14ac:dyDescent="0.25">
      <c r="A36" s="90" t="s">
        <v>78</v>
      </c>
      <c r="B36" s="91"/>
      <c r="C36" s="94"/>
      <c r="D36" s="94"/>
      <c r="E36" s="91"/>
      <c r="F36" s="91"/>
      <c r="G36" s="91"/>
      <c r="H36" s="91"/>
      <c r="I36" s="93"/>
    </row>
    <row r="37" spans="1:9" ht="27.6" customHeight="1" x14ac:dyDescent="0.25">
      <c r="A37" s="85" t="s">
        <v>79</v>
      </c>
      <c r="B37" s="86"/>
      <c r="C37" s="61"/>
      <c r="D37" s="87"/>
      <c r="E37" s="88"/>
      <c r="F37" s="88"/>
      <c r="G37" s="88"/>
      <c r="H37" s="88"/>
      <c r="I37" s="89"/>
    </row>
    <row r="38" spans="1:9" x14ac:dyDescent="0.25">
      <c r="A38" s="40"/>
      <c r="B38" s="40"/>
      <c r="E38" s="40"/>
      <c r="F38" s="40"/>
      <c r="G38" s="48"/>
      <c r="H38" s="40"/>
    </row>
    <row r="39" spans="1:9" x14ac:dyDescent="0.25">
      <c r="A39" s="49"/>
      <c r="B39" s="102" t="s">
        <v>8</v>
      </c>
      <c r="C39" s="103"/>
      <c r="D39" s="103"/>
      <c r="E39" s="103"/>
      <c r="F39" s="103"/>
      <c r="G39" s="104"/>
      <c r="H39" s="50">
        <f>SUMPRODUCT(G5:G35,TRUNC(H5:H35,2))</f>
        <v>0</v>
      </c>
    </row>
    <row r="40" spans="1:9" x14ac:dyDescent="0.25">
      <c r="A40" s="49"/>
      <c r="B40" s="102" t="s">
        <v>13</v>
      </c>
      <c r="C40" s="103"/>
      <c r="D40" s="103"/>
      <c r="E40" s="103"/>
      <c r="F40" s="103"/>
      <c r="G40" s="104"/>
      <c r="H40" s="50">
        <f t="array" ref="H40">SUMPRODUCT(E5:E28,G5:G28)+SUMPRODUCT(E33:E35,G33:G35,IF(ISNUMBER(H33:H35),1,0))</f>
        <v>42504000</v>
      </c>
    </row>
    <row r="41" spans="1:9" x14ac:dyDescent="0.25">
      <c r="A41" s="49"/>
      <c r="B41" s="105" t="s">
        <v>52</v>
      </c>
      <c r="C41" s="106"/>
      <c r="D41" s="106"/>
      <c r="E41" s="106"/>
      <c r="F41" s="106"/>
      <c r="G41" s="107"/>
      <c r="H41" s="53">
        <f>SUMPRODUCT(E5:E35,F5:F35)</f>
        <v>117540000</v>
      </c>
    </row>
  </sheetData>
  <sheetProtection algorithmName="SHA-512" hashValue="/QzWX6tgLO3zyz2UBd0FiUy3Rp+0JdcsVcu+OQxPAyPO7XEsLelyg9dot6yQBgtbM4MkvHL+ITgipBcMvOC4Cw==" saltValue="gg1jnhHjM6LTUZB0rO9xwg==" spinCount="100000" sheet="1" objects="1" scenarios="1" formatCells="0" formatColumns="0" formatRows="0"/>
  <mergeCells count="41">
    <mergeCell ref="A8:I8"/>
    <mergeCell ref="B39:G39"/>
    <mergeCell ref="B40:G40"/>
    <mergeCell ref="B41:G41"/>
    <mergeCell ref="A1:I2"/>
    <mergeCell ref="A4:I4"/>
    <mergeCell ref="A6:I6"/>
    <mergeCell ref="A7:B7"/>
    <mergeCell ref="E7:I7"/>
    <mergeCell ref="A9:B9"/>
    <mergeCell ref="D9:I9"/>
    <mergeCell ref="A10:B10"/>
    <mergeCell ref="D10:I10"/>
    <mergeCell ref="A17:B17"/>
    <mergeCell ref="D17:I17"/>
    <mergeCell ref="A11:B11"/>
    <mergeCell ref="D11:I11"/>
    <mergeCell ref="A12:B12"/>
    <mergeCell ref="D12:I12"/>
    <mergeCell ref="A13:B13"/>
    <mergeCell ref="D13:I13"/>
    <mergeCell ref="A14:B14"/>
    <mergeCell ref="D14:I14"/>
    <mergeCell ref="A15:B15"/>
    <mergeCell ref="D15:I15"/>
    <mergeCell ref="A16:I16"/>
    <mergeCell ref="A18:I18"/>
    <mergeCell ref="A24:I24"/>
    <mergeCell ref="A26:I26"/>
    <mergeCell ref="A29:I29"/>
    <mergeCell ref="A30:B30"/>
    <mergeCell ref="D30:I30"/>
    <mergeCell ref="A31:B31"/>
    <mergeCell ref="D31:I31"/>
    <mergeCell ref="A32:I32"/>
    <mergeCell ref="A36:I36"/>
    <mergeCell ref="A37:B37"/>
    <mergeCell ref="D37:I37"/>
    <mergeCell ref="C33:D33"/>
    <mergeCell ref="C34:D34"/>
    <mergeCell ref="C35:D35"/>
  </mergeCells>
  <conditionalFormatting sqref="I5">
    <cfRule type="cellIs" dxfId="14" priority="5" operator="equal">
      <formula>"OK"</formula>
    </cfRule>
  </conditionalFormatting>
  <conditionalFormatting sqref="I19:I23">
    <cfRule type="cellIs" dxfId="13" priority="4" operator="equal">
      <formula>"OK"</formula>
    </cfRule>
  </conditionalFormatting>
  <conditionalFormatting sqref="I25">
    <cfRule type="cellIs" dxfId="12" priority="3" operator="equal">
      <formula>"OK"</formula>
    </cfRule>
  </conditionalFormatting>
  <conditionalFormatting sqref="I27:I28">
    <cfRule type="cellIs" dxfId="11" priority="2" operator="equal">
      <formula>"OK"</formula>
    </cfRule>
  </conditionalFormatting>
  <conditionalFormatting sqref="I33:I35">
    <cfRule type="cellIs" dxfId="10" priority="1" operator="equal">
      <formula>"OK"</formula>
    </cfRule>
  </conditionalFormatting>
  <dataValidations count="2">
    <dataValidation type="list" showInputMessage="1" showErrorMessage="1" sqref="C9 C10:C12 C14:C15 C17 C30:C31 C37" xr:uid="{00000000-0002-0000-0300-000000000000}">
      <formula1>"SI, NO"</formula1>
    </dataValidation>
    <dataValidation type="whole" allowBlank="1" showInputMessage="1" showErrorMessage="1" sqref="C13" xr:uid="{00000000-0002-0000-0300-000002000000}">
      <formula1>0</formula1>
      <formula2>100</formula2>
    </dataValidation>
  </dataValidation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1"/>
  <sheetViews>
    <sheetView workbookViewId="0">
      <pane ySplit="3" topLeftCell="A4" activePane="bottomLeft" state="frozen"/>
      <selection pane="bottomLeft" activeCell="L3" sqref="L3"/>
    </sheetView>
  </sheetViews>
  <sheetFormatPr defaultRowHeight="15" x14ac:dyDescent="0.25"/>
  <cols>
    <col min="2" max="2" width="26.42578125" customWidth="1"/>
    <col min="3" max="3" width="14.140625" customWidth="1"/>
    <col min="4" max="4" width="18.42578125" customWidth="1"/>
    <col min="5" max="5" width="12.140625" customWidth="1"/>
    <col min="6" max="6" width="11.140625" customWidth="1"/>
    <col min="7" max="7" width="12.5703125" customWidth="1"/>
    <col min="8" max="8" width="14.5703125" customWidth="1"/>
    <col min="9" max="9" width="12.5703125" style="40" customWidth="1"/>
  </cols>
  <sheetData>
    <row r="1" spans="1:9" ht="14.45" customHeight="1" x14ac:dyDescent="0.25">
      <c r="A1" s="108" t="s">
        <v>80</v>
      </c>
      <c r="B1" s="109"/>
      <c r="C1" s="109"/>
      <c r="D1" s="109"/>
      <c r="E1" s="109"/>
      <c r="F1" s="109"/>
      <c r="G1" s="109"/>
      <c r="H1" s="109"/>
      <c r="I1" s="109"/>
    </row>
    <row r="2" spans="1:9" x14ac:dyDescent="0.25">
      <c r="A2" s="110"/>
      <c r="B2" s="111"/>
      <c r="C2" s="111"/>
      <c r="D2" s="111"/>
      <c r="E2" s="111"/>
      <c r="F2" s="111"/>
      <c r="G2" s="111"/>
      <c r="H2" s="111"/>
      <c r="I2" s="111"/>
    </row>
    <row r="3" spans="1:9" ht="96" x14ac:dyDescent="0.25">
      <c r="A3" s="41" t="s">
        <v>0</v>
      </c>
      <c r="B3" s="41" t="s">
        <v>51</v>
      </c>
      <c r="C3" s="41" t="s">
        <v>14</v>
      </c>
      <c r="D3" s="41" t="s">
        <v>58</v>
      </c>
      <c r="E3" s="41" t="s">
        <v>7</v>
      </c>
      <c r="F3" s="41" t="s">
        <v>11</v>
      </c>
      <c r="G3" s="41" t="s">
        <v>29</v>
      </c>
      <c r="H3" s="41" t="s">
        <v>9</v>
      </c>
      <c r="I3" s="41" t="s">
        <v>12</v>
      </c>
    </row>
    <row r="4" spans="1:9" ht="48" customHeight="1" x14ac:dyDescent="0.25">
      <c r="A4" s="90" t="s">
        <v>31</v>
      </c>
      <c r="B4" s="91"/>
      <c r="C4" s="91"/>
      <c r="D4" s="91"/>
      <c r="E4" s="91"/>
      <c r="F4" s="91"/>
      <c r="G4" s="91"/>
      <c r="H4" s="91"/>
      <c r="I4" s="93"/>
    </row>
    <row r="5" spans="1:9" x14ac:dyDescent="0.25">
      <c r="A5" s="46">
        <v>1</v>
      </c>
      <c r="B5" s="42" t="s">
        <v>20</v>
      </c>
      <c r="C5" s="43"/>
      <c r="D5" s="10"/>
      <c r="E5" s="43">
        <v>660</v>
      </c>
      <c r="F5" s="44">
        <v>80000</v>
      </c>
      <c r="G5" s="45">
        <f>F5/$F$5*VLOOKUP($B$5,PRINCIPALE!$A$10:$D$12,4,FALSE)</f>
        <v>32000</v>
      </c>
      <c r="H5" s="10"/>
      <c r="I5" s="62" t="str">
        <f>IF(OR(ISBLANK(D5),ISBLANK(H5)),"Compilare le celle di input",IF(H5&gt;E5,"Prezzo offerto superiore alla base d'asta!",IF(H5-TRUNC(H5,2)&lt;&gt;0,"Attenzione, il prezzo deve contenere al massimo due decimali","OK")))</f>
        <v>Compilare le celle di input</v>
      </c>
    </row>
    <row r="6" spans="1:9" x14ac:dyDescent="0.25">
      <c r="A6" s="90" t="s">
        <v>59</v>
      </c>
      <c r="B6" s="91"/>
      <c r="C6" s="91"/>
      <c r="D6" s="91"/>
      <c r="E6" s="91"/>
      <c r="F6" s="91"/>
      <c r="G6" s="91"/>
      <c r="H6" s="91"/>
      <c r="I6" s="93"/>
    </row>
    <row r="7" spans="1:9" ht="27.6" customHeight="1" x14ac:dyDescent="0.25">
      <c r="A7" s="97" t="s">
        <v>55</v>
      </c>
      <c r="B7" s="112"/>
      <c r="C7" s="43"/>
      <c r="D7" s="10"/>
      <c r="E7" s="113"/>
      <c r="F7" s="88"/>
      <c r="G7" s="88"/>
      <c r="H7" s="88"/>
      <c r="I7" s="89"/>
    </row>
    <row r="8" spans="1:9" x14ac:dyDescent="0.25">
      <c r="A8" s="90" t="s">
        <v>60</v>
      </c>
      <c r="B8" s="91"/>
      <c r="C8" s="92"/>
      <c r="D8" s="92"/>
      <c r="E8" s="91"/>
      <c r="F8" s="91"/>
      <c r="G8" s="91"/>
      <c r="H8" s="91"/>
      <c r="I8" s="93"/>
    </row>
    <row r="9" spans="1:9" ht="27.6" customHeight="1" x14ac:dyDescent="0.25">
      <c r="A9" s="85" t="s">
        <v>61</v>
      </c>
      <c r="B9" s="116"/>
      <c r="C9" s="61"/>
      <c r="D9" s="87"/>
      <c r="E9" s="88"/>
      <c r="F9" s="88"/>
      <c r="G9" s="88"/>
      <c r="H9" s="88"/>
      <c r="I9" s="89"/>
    </row>
    <row r="10" spans="1:9" ht="27.6" customHeight="1" x14ac:dyDescent="0.25">
      <c r="A10" s="85" t="s">
        <v>92</v>
      </c>
      <c r="B10" s="86"/>
      <c r="C10" s="61"/>
      <c r="D10" s="87"/>
      <c r="E10" s="88"/>
      <c r="F10" s="88"/>
      <c r="G10" s="88"/>
      <c r="H10" s="88"/>
      <c r="I10" s="89"/>
    </row>
    <row r="11" spans="1:9" ht="27.6" customHeight="1" x14ac:dyDescent="0.25">
      <c r="A11" s="85" t="s">
        <v>62</v>
      </c>
      <c r="B11" s="116"/>
      <c r="C11" s="61"/>
      <c r="D11" s="87"/>
      <c r="E11" s="88"/>
      <c r="F11" s="88"/>
      <c r="G11" s="88"/>
      <c r="H11" s="88"/>
      <c r="I11" s="89"/>
    </row>
    <row r="12" spans="1:9" ht="50.1" customHeight="1" x14ac:dyDescent="0.25">
      <c r="A12" s="85" t="s">
        <v>63</v>
      </c>
      <c r="B12" s="117"/>
      <c r="C12" s="61"/>
      <c r="D12" s="87"/>
      <c r="E12" s="88"/>
      <c r="F12" s="88"/>
      <c r="G12" s="88"/>
      <c r="H12" s="88"/>
      <c r="I12" s="89"/>
    </row>
    <row r="13" spans="1:9" ht="42.95" customHeight="1" x14ac:dyDescent="0.25">
      <c r="A13" s="85" t="s">
        <v>87</v>
      </c>
      <c r="B13" s="117"/>
      <c r="C13" s="63"/>
      <c r="D13" s="87"/>
      <c r="E13" s="88"/>
      <c r="F13" s="88"/>
      <c r="G13" s="88"/>
      <c r="H13" s="88"/>
      <c r="I13" s="89"/>
    </row>
    <row r="14" spans="1:9" ht="27.6" customHeight="1" x14ac:dyDescent="0.25">
      <c r="A14" s="85" t="s">
        <v>64</v>
      </c>
      <c r="B14" s="116"/>
      <c r="C14" s="61"/>
      <c r="D14" s="87"/>
      <c r="E14" s="88"/>
      <c r="F14" s="88"/>
      <c r="G14" s="88"/>
      <c r="H14" s="88"/>
      <c r="I14" s="89"/>
    </row>
    <row r="15" spans="1:9" ht="27.6" customHeight="1" x14ac:dyDescent="0.25">
      <c r="A15" s="85" t="s">
        <v>65</v>
      </c>
      <c r="B15" s="116"/>
      <c r="C15" s="61"/>
      <c r="D15" s="87"/>
      <c r="E15" s="88"/>
      <c r="F15" s="88"/>
      <c r="G15" s="88"/>
      <c r="H15" s="88"/>
      <c r="I15" s="89"/>
    </row>
    <row r="16" spans="1:9" x14ac:dyDescent="0.25">
      <c r="A16" s="90" t="s">
        <v>66</v>
      </c>
      <c r="B16" s="91"/>
      <c r="C16" s="92"/>
      <c r="D16" s="92"/>
      <c r="E16" s="91"/>
      <c r="F16" s="91"/>
      <c r="G16" s="91"/>
      <c r="H16" s="91"/>
      <c r="I16" s="93"/>
    </row>
    <row r="17" spans="1:9" ht="27.6" customHeight="1" x14ac:dyDescent="0.25">
      <c r="A17" s="85" t="s">
        <v>67</v>
      </c>
      <c r="B17" s="86"/>
      <c r="C17" s="61"/>
      <c r="D17" s="87"/>
      <c r="E17" s="88"/>
      <c r="F17" s="88"/>
      <c r="G17" s="88"/>
      <c r="H17" s="88"/>
      <c r="I17" s="89"/>
    </row>
    <row r="18" spans="1:9" x14ac:dyDescent="0.25">
      <c r="A18" s="90" t="s">
        <v>56</v>
      </c>
      <c r="B18" s="91"/>
      <c r="C18" s="92"/>
      <c r="D18" s="92"/>
      <c r="E18" s="91"/>
      <c r="F18" s="91"/>
      <c r="G18" s="91"/>
      <c r="H18" s="91"/>
      <c r="I18" s="93"/>
    </row>
    <row r="19" spans="1:9" ht="24" x14ac:dyDescent="0.25">
      <c r="A19" s="46">
        <v>2</v>
      </c>
      <c r="B19" s="42" t="s">
        <v>68</v>
      </c>
      <c r="C19" s="43"/>
      <c r="D19" s="10"/>
      <c r="E19" s="43">
        <f>'PC 15"'!E19</f>
        <v>200</v>
      </c>
      <c r="F19" s="44">
        <v>17200</v>
      </c>
      <c r="G19" s="45">
        <f>F19/$F$5*$G$5</f>
        <v>6880</v>
      </c>
      <c r="H19" s="10"/>
      <c r="I19" s="47" t="str">
        <f>IF(H19&gt;E19,"Prezzo offerto superiore alla base d'asta!",IF(H19-TRUNC(H19,2)&lt;&gt;0,"Attenzione, il prezzo deve contenere al massimo due decimali","OK"))</f>
        <v>OK</v>
      </c>
    </row>
    <row r="20" spans="1:9" x14ac:dyDescent="0.25">
      <c r="A20" s="46">
        <v>3</v>
      </c>
      <c r="B20" s="42" t="s">
        <v>69</v>
      </c>
      <c r="C20" s="43"/>
      <c r="D20" s="43"/>
      <c r="E20" s="43">
        <f>'PC 15"'!E20</f>
        <v>90</v>
      </c>
      <c r="F20" s="44">
        <v>30000</v>
      </c>
      <c r="G20" s="45">
        <f>F20/$F$5*$G$5</f>
        <v>12000</v>
      </c>
      <c r="H20" s="10"/>
      <c r="I20" s="47" t="str">
        <f>IF(H20&gt;E20,"Prezzo offerto superiore alla base d'asta!",IF(H20-TRUNC(H20,2)&lt;&gt;0,"Attenzione, il prezzo deve contenere al massimo due decimali","OK"))</f>
        <v>OK</v>
      </c>
    </row>
    <row r="21" spans="1:9" ht="24" x14ac:dyDescent="0.25">
      <c r="A21" s="46">
        <v>4</v>
      </c>
      <c r="B21" s="42" t="s">
        <v>70</v>
      </c>
      <c r="C21" s="43"/>
      <c r="D21" s="43"/>
      <c r="E21" s="43">
        <f>'PC 15"'!E21</f>
        <v>90</v>
      </c>
      <c r="F21" s="44">
        <v>15000</v>
      </c>
      <c r="G21" s="45">
        <f>F21/$F$5*$G$5</f>
        <v>6000</v>
      </c>
      <c r="H21" s="10"/>
      <c r="I21" s="47" t="str">
        <f t="shared" ref="I21:I28" si="0">IF(H21&gt;E21,"Prezzo offerto superiore alla base d'asta!",IF(H21-TRUNC(H21,2)&lt;&gt;0,"Attenzione, il prezzo deve contenere al massimo due decimali","OK"))</f>
        <v>OK</v>
      </c>
    </row>
    <row r="22" spans="1:9" ht="24" x14ac:dyDescent="0.25">
      <c r="A22" s="46">
        <v>5</v>
      </c>
      <c r="B22" s="42" t="s">
        <v>71</v>
      </c>
      <c r="C22" s="43"/>
      <c r="D22" s="43"/>
      <c r="E22" s="43">
        <f>'PC 15"'!E22</f>
        <v>80</v>
      </c>
      <c r="F22" s="44">
        <v>6000</v>
      </c>
      <c r="G22" s="45">
        <f>F22/$F$5*$G$5</f>
        <v>2400</v>
      </c>
      <c r="H22" s="10"/>
      <c r="I22" s="47" t="str">
        <f t="shared" si="0"/>
        <v>OK</v>
      </c>
    </row>
    <row r="23" spans="1:9" ht="24" x14ac:dyDescent="0.25">
      <c r="A23" s="46">
        <v>6</v>
      </c>
      <c r="B23" s="42" t="s">
        <v>72</v>
      </c>
      <c r="C23" s="43"/>
      <c r="D23" s="43"/>
      <c r="E23" s="43">
        <f>'PC 15"'!E23</f>
        <v>150</v>
      </c>
      <c r="F23" s="44">
        <v>48000</v>
      </c>
      <c r="G23" s="45">
        <f>F23/$F$5*$G$5</f>
        <v>19200</v>
      </c>
      <c r="H23" s="10"/>
      <c r="I23" s="47" t="str">
        <f t="shared" si="0"/>
        <v>OK</v>
      </c>
    </row>
    <row r="24" spans="1:9" x14ac:dyDescent="0.25">
      <c r="A24" s="90" t="s">
        <v>73</v>
      </c>
      <c r="B24" s="91"/>
      <c r="C24" s="92"/>
      <c r="D24" s="92"/>
      <c r="E24" s="91"/>
      <c r="F24" s="91"/>
      <c r="G24" s="91"/>
      <c r="H24" s="91"/>
      <c r="I24" s="93"/>
    </row>
    <row r="25" spans="1:9" ht="48" x14ac:dyDescent="0.25">
      <c r="A25" s="46">
        <v>7</v>
      </c>
      <c r="B25" s="42" t="s">
        <v>74</v>
      </c>
      <c r="C25" s="43"/>
      <c r="D25" s="43"/>
      <c r="E25" s="43">
        <f>'PC 15"'!E25</f>
        <v>80</v>
      </c>
      <c r="F25" s="44">
        <v>42000</v>
      </c>
      <c r="G25" s="45">
        <f>F25/$F$5*$G$5</f>
        <v>16800</v>
      </c>
      <c r="H25" s="10"/>
      <c r="I25" s="47" t="str">
        <f t="shared" si="0"/>
        <v>OK</v>
      </c>
    </row>
    <row r="26" spans="1:9" x14ac:dyDescent="0.25">
      <c r="A26" s="90" t="s">
        <v>49</v>
      </c>
      <c r="B26" s="91"/>
      <c r="C26" s="92"/>
      <c r="D26" s="92"/>
      <c r="E26" s="91"/>
      <c r="F26" s="91"/>
      <c r="G26" s="91"/>
      <c r="H26" s="91"/>
      <c r="I26" s="93"/>
    </row>
    <row r="27" spans="1:9" x14ac:dyDescent="0.25">
      <c r="A27" s="46">
        <v>8</v>
      </c>
      <c r="B27" s="42" t="s">
        <v>1</v>
      </c>
      <c r="C27" s="43"/>
      <c r="D27" s="10"/>
      <c r="E27" s="43">
        <f>'PC 15"'!E27</f>
        <v>100</v>
      </c>
      <c r="F27" s="44">
        <v>6000</v>
      </c>
      <c r="G27" s="45">
        <f>F27/$F$5*$G$5</f>
        <v>2400</v>
      </c>
      <c r="H27" s="10"/>
      <c r="I27" s="47" t="str">
        <f t="shared" si="0"/>
        <v>OK</v>
      </c>
    </row>
    <row r="28" spans="1:9" x14ac:dyDescent="0.25">
      <c r="A28" s="46">
        <v>9</v>
      </c>
      <c r="B28" s="42" t="s">
        <v>2</v>
      </c>
      <c r="C28" s="43"/>
      <c r="D28" s="10"/>
      <c r="E28" s="43">
        <f>'PC 15"'!E28</f>
        <v>60</v>
      </c>
      <c r="F28" s="44">
        <v>6000</v>
      </c>
      <c r="G28" s="45">
        <f>F28/$F$5*$G$5</f>
        <v>2400</v>
      </c>
      <c r="H28" s="10"/>
      <c r="I28" s="47" t="str">
        <f t="shared" si="0"/>
        <v>OK</v>
      </c>
    </row>
    <row r="29" spans="1:9" x14ac:dyDescent="0.25">
      <c r="A29" s="90" t="s">
        <v>75</v>
      </c>
      <c r="B29" s="91"/>
      <c r="C29" s="92"/>
      <c r="D29" s="92"/>
      <c r="E29" s="91"/>
      <c r="F29" s="91"/>
      <c r="G29" s="91"/>
      <c r="H29" s="91"/>
      <c r="I29" s="93"/>
    </row>
    <row r="30" spans="1:9" ht="27.6" customHeight="1" x14ac:dyDescent="0.25">
      <c r="A30" s="85" t="s">
        <v>76</v>
      </c>
      <c r="B30" s="86"/>
      <c r="C30" s="61"/>
      <c r="D30" s="87"/>
      <c r="E30" s="88"/>
      <c r="F30" s="88"/>
      <c r="G30" s="88"/>
      <c r="H30" s="88"/>
      <c r="I30" s="89"/>
    </row>
    <row r="31" spans="1:9" ht="27.6" customHeight="1" x14ac:dyDescent="0.25">
      <c r="A31" s="85" t="s">
        <v>77</v>
      </c>
      <c r="B31" s="86"/>
      <c r="C31" s="61"/>
      <c r="D31" s="87"/>
      <c r="E31" s="88"/>
      <c r="F31" s="88"/>
      <c r="G31" s="88"/>
      <c r="H31" s="88"/>
      <c r="I31" s="89"/>
    </row>
    <row r="32" spans="1:9" x14ac:dyDescent="0.25">
      <c r="A32" s="90" t="s">
        <v>50</v>
      </c>
      <c r="B32" s="91"/>
      <c r="C32" s="92"/>
      <c r="D32" s="92"/>
      <c r="E32" s="91"/>
      <c r="F32" s="91"/>
      <c r="G32" s="91"/>
      <c r="H32" s="91"/>
      <c r="I32" s="93"/>
    </row>
    <row r="33" spans="1:9" ht="48" x14ac:dyDescent="0.25">
      <c r="A33" s="46">
        <v>10</v>
      </c>
      <c r="B33" s="42" t="s">
        <v>82</v>
      </c>
      <c r="C33" s="114"/>
      <c r="D33" s="115"/>
      <c r="E33" s="43">
        <f>'PC 15"'!E33</f>
        <v>50</v>
      </c>
      <c r="F33" s="44">
        <v>18000</v>
      </c>
      <c r="G33" s="45">
        <f>F33/$F$5*$G$5</f>
        <v>7200</v>
      </c>
      <c r="H33" s="10"/>
      <c r="I33" s="47" t="str">
        <f>IF(H33&gt;E33,"Prezzo offerto superiore alla base d'asta!",IF(H33-TRUNC(H33,2)&lt;&gt;0,"Attenzione, il prezzo deve contenere al massimo due decimali","OK"))</f>
        <v>OK</v>
      </c>
    </row>
    <row r="34" spans="1:9" ht="48" x14ac:dyDescent="0.25">
      <c r="A34" s="46">
        <v>11</v>
      </c>
      <c r="B34" s="42" t="s">
        <v>83</v>
      </c>
      <c r="C34" s="114"/>
      <c r="D34" s="115"/>
      <c r="E34" s="43">
        <f>'PC 15"'!E34</f>
        <v>40</v>
      </c>
      <c r="F34" s="44">
        <v>18000</v>
      </c>
      <c r="G34" s="45">
        <f>F34/$F$5*$G$5</f>
        <v>7200</v>
      </c>
      <c r="H34" s="10"/>
      <c r="I34" s="47" t="str">
        <f>IF(H34&gt;E34,"Prezzo offerto superiore alla base d'asta!",IF(H34-TRUNC(H34,2)&lt;&gt;0,"Attenzione, il prezzo deve contenere al massimo due decimali","OK"))</f>
        <v>OK</v>
      </c>
    </row>
    <row r="35" spans="1:9" ht="48" x14ac:dyDescent="0.25">
      <c r="A35" s="46">
        <v>12</v>
      </c>
      <c r="B35" s="42" t="s">
        <v>84</v>
      </c>
      <c r="C35" s="114"/>
      <c r="D35" s="115"/>
      <c r="E35" s="43">
        <f>'PC 15"'!E35</f>
        <v>290</v>
      </c>
      <c r="F35" s="44">
        <v>12000</v>
      </c>
      <c r="G35" s="45">
        <f>F35/$F$5*$G$5</f>
        <v>4800</v>
      </c>
      <c r="H35" s="10"/>
      <c r="I35" s="47" t="str">
        <f>IF(H35&gt;E35,"Prezzo offerto superiore alla base d'asta!",IF(H35-TRUNC(H35,2)&lt;&gt;0,"Attenzione, il prezzo deve contenere al massimo due decimali","OK"))</f>
        <v>OK</v>
      </c>
    </row>
    <row r="36" spans="1:9" x14ac:dyDescent="0.25">
      <c r="A36" s="90" t="s">
        <v>78</v>
      </c>
      <c r="B36" s="91"/>
      <c r="C36" s="92"/>
      <c r="D36" s="92"/>
      <c r="E36" s="91"/>
      <c r="F36" s="91"/>
      <c r="G36" s="91"/>
      <c r="H36" s="91"/>
      <c r="I36" s="93"/>
    </row>
    <row r="37" spans="1:9" ht="27.6" customHeight="1" x14ac:dyDescent="0.25">
      <c r="A37" s="85" t="s">
        <v>79</v>
      </c>
      <c r="B37" s="86"/>
      <c r="C37" s="61"/>
      <c r="D37" s="87"/>
      <c r="E37" s="88"/>
      <c r="F37" s="88"/>
      <c r="G37" s="88"/>
      <c r="H37" s="88"/>
      <c r="I37" s="89"/>
    </row>
    <row r="38" spans="1:9" x14ac:dyDescent="0.25">
      <c r="A38" s="40"/>
      <c r="B38" s="40"/>
      <c r="E38" s="40"/>
      <c r="F38" s="40"/>
      <c r="G38" s="48"/>
      <c r="H38" s="40"/>
    </row>
    <row r="39" spans="1:9" x14ac:dyDescent="0.25">
      <c r="A39" s="49"/>
      <c r="B39" s="102" t="s">
        <v>8</v>
      </c>
      <c r="C39" s="103"/>
      <c r="D39" s="103"/>
      <c r="E39" s="103"/>
      <c r="F39" s="103"/>
      <c r="G39" s="104"/>
      <c r="H39" s="50">
        <f>SUMPRODUCT(G5:G35,TRUNC(H5:H35,2))</f>
        <v>0</v>
      </c>
    </row>
    <row r="40" spans="1:9" x14ac:dyDescent="0.25">
      <c r="A40" s="49"/>
      <c r="B40" s="102" t="s">
        <v>13</v>
      </c>
      <c r="C40" s="103"/>
      <c r="D40" s="103"/>
      <c r="E40" s="103"/>
      <c r="F40" s="103"/>
      <c r="G40" s="104"/>
      <c r="H40" s="50">
        <f t="array" ref="H40">SUMPRODUCT(E5:E28,G5:G28)+SUMPRODUCT(E33:E35,G33:G35,IF(ISNUMBER(H33:H35),1,0))</f>
        <v>28916000</v>
      </c>
    </row>
    <row r="41" spans="1:9" x14ac:dyDescent="0.25">
      <c r="A41" s="49"/>
      <c r="B41" s="105" t="s">
        <v>52</v>
      </c>
      <c r="C41" s="106"/>
      <c r="D41" s="106"/>
      <c r="E41" s="106"/>
      <c r="F41" s="106"/>
      <c r="G41" s="107"/>
      <c r="H41" s="53">
        <f>SUMPRODUCT(E5:E35,F5:F35)</f>
        <v>77390000</v>
      </c>
    </row>
  </sheetData>
  <sheetProtection algorithmName="SHA-512" hashValue="VvTBkorl/bsQ0b2G7Em0ehYZqDFX2pwiuQzBVYaKlNcfbYwveh292ktB2Ho7ZzYyMIVHcrLR/6NxGzF+zBibFQ==" saltValue="t+bYfHlv+3DkDRxxi/QYVw==" spinCount="100000" sheet="1" objects="1" scenarios="1" formatCells="0" formatColumns="0" formatRows="0"/>
  <mergeCells count="41">
    <mergeCell ref="B39:G39"/>
    <mergeCell ref="B40:G40"/>
    <mergeCell ref="B41:G41"/>
    <mergeCell ref="A31:B31"/>
    <mergeCell ref="D31:I31"/>
    <mergeCell ref="A32:I32"/>
    <mergeCell ref="A36:I36"/>
    <mergeCell ref="A37:B37"/>
    <mergeCell ref="D37:I37"/>
    <mergeCell ref="A18:I18"/>
    <mergeCell ref="A24:I24"/>
    <mergeCell ref="A26:I26"/>
    <mergeCell ref="A29:I29"/>
    <mergeCell ref="A30:B30"/>
    <mergeCell ref="D30:I30"/>
    <mergeCell ref="A14:B14"/>
    <mergeCell ref="D14:I14"/>
    <mergeCell ref="A15:B15"/>
    <mergeCell ref="D15:I15"/>
    <mergeCell ref="A16:I16"/>
    <mergeCell ref="D11:I11"/>
    <mergeCell ref="A12:B12"/>
    <mergeCell ref="D12:I12"/>
    <mergeCell ref="A13:B13"/>
    <mergeCell ref="D13:I13"/>
    <mergeCell ref="A8:I8"/>
    <mergeCell ref="C33:D33"/>
    <mergeCell ref="C34:D34"/>
    <mergeCell ref="C35:D35"/>
    <mergeCell ref="A1:I2"/>
    <mergeCell ref="A4:I4"/>
    <mergeCell ref="A6:I6"/>
    <mergeCell ref="A7:B7"/>
    <mergeCell ref="E7:I7"/>
    <mergeCell ref="A9:B9"/>
    <mergeCell ref="D9:I9"/>
    <mergeCell ref="A10:B10"/>
    <mergeCell ref="D10:I10"/>
    <mergeCell ref="A17:B17"/>
    <mergeCell ref="D17:I17"/>
    <mergeCell ref="A11:B11"/>
  </mergeCells>
  <conditionalFormatting sqref="I5">
    <cfRule type="cellIs" dxfId="9" priority="5" operator="equal">
      <formula>"OK"</formula>
    </cfRule>
  </conditionalFormatting>
  <conditionalFormatting sqref="I19:I23">
    <cfRule type="cellIs" dxfId="8" priority="4" operator="equal">
      <formula>"OK"</formula>
    </cfRule>
  </conditionalFormatting>
  <conditionalFormatting sqref="I25">
    <cfRule type="cellIs" dxfId="7" priority="3" operator="equal">
      <formula>"OK"</formula>
    </cfRule>
  </conditionalFormatting>
  <conditionalFormatting sqref="I27:I28">
    <cfRule type="cellIs" dxfId="6" priority="2" operator="equal">
      <formula>"OK"</formula>
    </cfRule>
  </conditionalFormatting>
  <conditionalFormatting sqref="I33:I35">
    <cfRule type="cellIs" dxfId="5" priority="1" operator="equal">
      <formula>"OK"</formula>
    </cfRule>
  </conditionalFormatting>
  <dataValidations count="2">
    <dataValidation type="list" showInputMessage="1" showErrorMessage="1" sqref="C17 C30:C31 C37 C9 C10:C12 C14:C15" xr:uid="{00000000-0002-0000-0400-000000000000}">
      <formula1>"SI, NO"</formula1>
    </dataValidation>
    <dataValidation type="whole" allowBlank="1" showInputMessage="1" showErrorMessage="1" sqref="C13" xr:uid="{00000000-0002-0000-0400-000001000000}">
      <formula1>0</formula1>
      <formula2>100</formula2>
    </dataValidation>
  </dataValidation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1"/>
  <sheetViews>
    <sheetView workbookViewId="0">
      <pane ySplit="3" topLeftCell="A31" activePane="bottomLeft" state="frozen"/>
      <selection pane="bottomLeft" activeCell="L10" sqref="L10"/>
    </sheetView>
  </sheetViews>
  <sheetFormatPr defaultRowHeight="15" x14ac:dyDescent="0.25"/>
  <cols>
    <col min="2" max="2" width="26.42578125" customWidth="1"/>
    <col min="3" max="3" width="15" customWidth="1"/>
    <col min="4" max="4" width="13.85546875" customWidth="1"/>
    <col min="5" max="5" width="13.7109375" customWidth="1"/>
    <col min="6" max="6" width="11.42578125" customWidth="1"/>
    <col min="7" max="7" width="15.28515625" customWidth="1"/>
    <col min="8" max="8" width="15.85546875" customWidth="1"/>
    <col min="9" max="9" width="15" style="40" customWidth="1"/>
  </cols>
  <sheetData>
    <row r="1" spans="1:9" ht="14.45" customHeight="1" x14ac:dyDescent="0.25">
      <c r="A1" s="108" t="s">
        <v>90</v>
      </c>
      <c r="B1" s="109"/>
      <c r="C1" s="109"/>
      <c r="D1" s="109"/>
      <c r="E1" s="109"/>
      <c r="F1" s="109"/>
      <c r="G1" s="109"/>
      <c r="H1" s="109"/>
      <c r="I1" s="109"/>
    </row>
    <row r="2" spans="1:9" x14ac:dyDescent="0.25">
      <c r="A2" s="110"/>
      <c r="B2" s="111"/>
      <c r="C2" s="111"/>
      <c r="D2" s="111"/>
      <c r="E2" s="111"/>
      <c r="F2" s="111"/>
      <c r="G2" s="111"/>
      <c r="H2" s="111"/>
      <c r="I2" s="111"/>
    </row>
    <row r="3" spans="1:9" ht="60" x14ac:dyDescent="0.25">
      <c r="A3" s="41" t="s">
        <v>0</v>
      </c>
      <c r="B3" s="41" t="s">
        <v>51</v>
      </c>
      <c r="C3" s="41" t="s">
        <v>14</v>
      </c>
      <c r="D3" s="41" t="s">
        <v>58</v>
      </c>
      <c r="E3" s="41" t="s">
        <v>7</v>
      </c>
      <c r="F3" s="41" t="s">
        <v>11</v>
      </c>
      <c r="G3" s="41" t="s">
        <v>29</v>
      </c>
      <c r="H3" s="41" t="s">
        <v>9</v>
      </c>
      <c r="I3" s="41" t="s">
        <v>12</v>
      </c>
    </row>
    <row r="4" spans="1:9" ht="48" customHeight="1" x14ac:dyDescent="0.25">
      <c r="A4" s="90" t="s">
        <v>31</v>
      </c>
      <c r="B4" s="91"/>
      <c r="C4" s="91"/>
      <c r="D4" s="91"/>
      <c r="E4" s="91"/>
      <c r="F4" s="91"/>
      <c r="G4" s="91"/>
      <c r="H4" s="91"/>
      <c r="I4" s="93"/>
    </row>
    <row r="5" spans="1:9" x14ac:dyDescent="0.25">
      <c r="A5" s="46">
        <v>1</v>
      </c>
      <c r="B5" s="42" t="s">
        <v>21</v>
      </c>
      <c r="C5" s="43"/>
      <c r="D5" s="10"/>
      <c r="E5" s="43">
        <v>720</v>
      </c>
      <c r="F5" s="44">
        <v>20000</v>
      </c>
      <c r="G5" s="45">
        <f>F5/$F$5*VLOOKUP($B$5,PRINCIPALE!$A$10:$D$12,4,FALSE)</f>
        <v>8000</v>
      </c>
      <c r="H5" s="10"/>
      <c r="I5" s="62" t="str">
        <f>IF(OR(ISBLANK(D5),ISBLANK(H5)),"Compilare le celle di input",IF(H5&gt;E5,"Prezzo offerto superiore alla base d'asta!",IF(H5-TRUNC(H5,2)&lt;&gt;0,"Attenzione, il prezzo deve contenere al massimo due decimali","OK")))</f>
        <v>Compilare le celle di input</v>
      </c>
    </row>
    <row r="6" spans="1:9" x14ac:dyDescent="0.25">
      <c r="A6" s="90" t="s">
        <v>59</v>
      </c>
      <c r="B6" s="91"/>
      <c r="C6" s="91"/>
      <c r="D6" s="91"/>
      <c r="E6" s="91"/>
      <c r="F6" s="91"/>
      <c r="G6" s="91"/>
      <c r="H6" s="91"/>
      <c r="I6" s="93"/>
    </row>
    <row r="7" spans="1:9" ht="27.6" customHeight="1" x14ac:dyDescent="0.25">
      <c r="A7" s="97" t="s">
        <v>55</v>
      </c>
      <c r="B7" s="112"/>
      <c r="C7" s="43"/>
      <c r="D7" s="10"/>
      <c r="E7" s="113"/>
      <c r="F7" s="88"/>
      <c r="G7" s="88"/>
      <c r="H7" s="88"/>
      <c r="I7" s="89"/>
    </row>
    <row r="8" spans="1:9" x14ac:dyDescent="0.25">
      <c r="A8" s="90" t="s">
        <v>60</v>
      </c>
      <c r="B8" s="91"/>
      <c r="C8" s="92"/>
      <c r="D8" s="92"/>
      <c r="E8" s="91"/>
      <c r="F8" s="91"/>
      <c r="G8" s="91"/>
      <c r="H8" s="91"/>
      <c r="I8" s="93"/>
    </row>
    <row r="9" spans="1:9" ht="27.6" customHeight="1" x14ac:dyDescent="0.25">
      <c r="A9" s="85" t="s">
        <v>61</v>
      </c>
      <c r="B9" s="116"/>
      <c r="C9" s="61"/>
      <c r="D9" s="87"/>
      <c r="E9" s="88"/>
      <c r="F9" s="88"/>
      <c r="G9" s="88"/>
      <c r="H9" s="88"/>
      <c r="I9" s="89"/>
    </row>
    <row r="10" spans="1:9" ht="38.1" customHeight="1" x14ac:dyDescent="0.25">
      <c r="A10" s="85" t="s">
        <v>92</v>
      </c>
      <c r="B10" s="86"/>
      <c r="C10" s="61"/>
      <c r="D10" s="87"/>
      <c r="E10" s="88"/>
      <c r="F10" s="88"/>
      <c r="G10" s="88"/>
      <c r="H10" s="88"/>
      <c r="I10" s="89"/>
    </row>
    <row r="11" spans="1:9" ht="27.6" customHeight="1" x14ac:dyDescent="0.25">
      <c r="A11" s="85" t="s">
        <v>62</v>
      </c>
      <c r="B11" s="116"/>
      <c r="C11" s="61"/>
      <c r="D11" s="87"/>
      <c r="E11" s="88"/>
      <c r="F11" s="88"/>
      <c r="G11" s="88"/>
      <c r="H11" s="88"/>
      <c r="I11" s="89"/>
    </row>
    <row r="12" spans="1:9" ht="50.1" customHeight="1" x14ac:dyDescent="0.25">
      <c r="A12" s="85" t="s">
        <v>63</v>
      </c>
      <c r="B12" s="117"/>
      <c r="C12" s="61"/>
      <c r="D12" s="87"/>
      <c r="E12" s="88"/>
      <c r="F12" s="88"/>
      <c r="G12" s="88"/>
      <c r="H12" s="88"/>
      <c r="I12" s="89"/>
    </row>
    <row r="13" spans="1:9" ht="39.6" customHeight="1" x14ac:dyDescent="0.25">
      <c r="A13" s="85" t="s">
        <v>87</v>
      </c>
      <c r="B13" s="117"/>
      <c r="C13" s="63"/>
      <c r="D13" s="87"/>
      <c r="E13" s="88"/>
      <c r="F13" s="88"/>
      <c r="G13" s="88"/>
      <c r="H13" s="88"/>
      <c r="I13" s="89"/>
    </row>
    <row r="14" spans="1:9" ht="27.6" customHeight="1" x14ac:dyDescent="0.25">
      <c r="A14" s="85" t="s">
        <v>64</v>
      </c>
      <c r="B14" s="96"/>
      <c r="C14" s="61"/>
      <c r="D14" s="87"/>
      <c r="E14" s="88"/>
      <c r="F14" s="88"/>
      <c r="G14" s="88"/>
      <c r="H14" s="88"/>
      <c r="I14" s="89"/>
    </row>
    <row r="15" spans="1:9" ht="27.6" customHeight="1" x14ac:dyDescent="0.25">
      <c r="A15" s="85" t="s">
        <v>65</v>
      </c>
      <c r="B15" s="86"/>
      <c r="C15" s="61"/>
      <c r="D15" s="87"/>
      <c r="E15" s="88"/>
      <c r="F15" s="88"/>
      <c r="G15" s="88"/>
      <c r="H15" s="88"/>
      <c r="I15" s="89"/>
    </row>
    <row r="16" spans="1:9" x14ac:dyDescent="0.25">
      <c r="A16" s="90" t="s">
        <v>66</v>
      </c>
      <c r="B16" s="91"/>
      <c r="C16" s="92"/>
      <c r="D16" s="92"/>
      <c r="E16" s="91"/>
      <c r="F16" s="91"/>
      <c r="G16" s="91"/>
      <c r="H16" s="91"/>
      <c r="I16" s="93"/>
    </row>
    <row r="17" spans="1:9" ht="27.6" customHeight="1" x14ac:dyDescent="0.25">
      <c r="A17" s="85" t="s">
        <v>67</v>
      </c>
      <c r="B17" s="86"/>
      <c r="C17" s="61"/>
      <c r="D17" s="87"/>
      <c r="E17" s="88"/>
      <c r="F17" s="88"/>
      <c r="G17" s="88"/>
      <c r="H17" s="88"/>
      <c r="I17" s="89"/>
    </row>
    <row r="18" spans="1:9" x14ac:dyDescent="0.25">
      <c r="A18" s="90" t="s">
        <v>56</v>
      </c>
      <c r="B18" s="91"/>
      <c r="C18" s="92"/>
      <c r="D18" s="92"/>
      <c r="E18" s="91"/>
      <c r="F18" s="91"/>
      <c r="G18" s="91"/>
      <c r="H18" s="91"/>
      <c r="I18" s="93"/>
    </row>
    <row r="19" spans="1:9" ht="24" x14ac:dyDescent="0.25">
      <c r="A19" s="46">
        <v>2</v>
      </c>
      <c r="B19" s="42" t="s">
        <v>68</v>
      </c>
      <c r="C19" s="43"/>
      <c r="D19" s="10"/>
      <c r="E19" s="43">
        <f>'PC 15"'!E19</f>
        <v>200</v>
      </c>
      <c r="F19" s="44">
        <v>5000</v>
      </c>
      <c r="G19" s="45">
        <f>F19/$F$5*$G$5</f>
        <v>2000</v>
      </c>
      <c r="H19" s="10"/>
      <c r="I19" s="47" t="str">
        <f>IF(H19&gt;E19,"Prezzo offerto superiore alla base d'asta!",IF(H19-TRUNC(H19,2)&lt;&gt;0,"Attenzione, il prezzo deve contenere al massimo due decimali","OK"))</f>
        <v>OK</v>
      </c>
    </row>
    <row r="20" spans="1:9" x14ac:dyDescent="0.25">
      <c r="A20" s="46">
        <v>3</v>
      </c>
      <c r="B20" s="42" t="s">
        <v>69</v>
      </c>
      <c r="C20" s="43"/>
      <c r="D20" s="43"/>
      <c r="E20" s="43">
        <f>'PC 15"'!E20</f>
        <v>90</v>
      </c>
      <c r="F20" s="44">
        <v>12000</v>
      </c>
      <c r="G20" s="45">
        <f>F20/$F$5*$G$5</f>
        <v>4800</v>
      </c>
      <c r="H20" s="10"/>
      <c r="I20" s="47" t="str">
        <f>IF(H20&gt;E20,"Prezzo offerto superiore alla base d'asta!",IF(H20-TRUNC(H20,2)&lt;&gt;0,"Attenzione, il prezzo deve contenere al massimo due decimali","OK"))</f>
        <v>OK</v>
      </c>
    </row>
    <row r="21" spans="1:9" ht="24" x14ac:dyDescent="0.25">
      <c r="A21" s="46">
        <v>4</v>
      </c>
      <c r="B21" s="42" t="s">
        <v>70</v>
      </c>
      <c r="C21" s="43"/>
      <c r="D21" s="43"/>
      <c r="E21" s="43">
        <f>'PC 15"'!E21</f>
        <v>90</v>
      </c>
      <c r="F21" s="44">
        <v>5400</v>
      </c>
      <c r="G21" s="45">
        <f>F21/$F$5*$G$5</f>
        <v>2160</v>
      </c>
      <c r="H21" s="10"/>
      <c r="I21" s="47" t="str">
        <f t="shared" ref="I21:I28" si="0">IF(H21&gt;E21,"Prezzo offerto superiore alla base d'asta!",IF(H21-TRUNC(H21,2)&lt;&gt;0,"Attenzione, il prezzo deve contenere al massimo due decimali","OK"))</f>
        <v>OK</v>
      </c>
    </row>
    <row r="22" spans="1:9" ht="24" x14ac:dyDescent="0.25">
      <c r="A22" s="46">
        <v>5</v>
      </c>
      <c r="B22" s="42" t="s">
        <v>71</v>
      </c>
      <c r="C22" s="43"/>
      <c r="D22" s="43"/>
      <c r="E22" s="43">
        <f>'PC 15"'!E22</f>
        <v>80</v>
      </c>
      <c r="F22" s="44">
        <v>3000</v>
      </c>
      <c r="G22" s="45">
        <f>F22/$F$5*$G$5</f>
        <v>1200</v>
      </c>
      <c r="H22" s="10"/>
      <c r="I22" s="47" t="str">
        <f t="shared" si="0"/>
        <v>OK</v>
      </c>
    </row>
    <row r="23" spans="1:9" ht="24" x14ac:dyDescent="0.25">
      <c r="A23" s="46">
        <v>6</v>
      </c>
      <c r="B23" s="42" t="s">
        <v>72</v>
      </c>
      <c r="C23" s="43"/>
      <c r="D23" s="43"/>
      <c r="E23" s="43">
        <f>'PC 15"'!E23</f>
        <v>150</v>
      </c>
      <c r="F23" s="44">
        <v>12000</v>
      </c>
      <c r="G23" s="45">
        <f>F23/$F$5*$G$5</f>
        <v>4800</v>
      </c>
      <c r="H23" s="10"/>
      <c r="I23" s="47" t="str">
        <f t="shared" si="0"/>
        <v>OK</v>
      </c>
    </row>
    <row r="24" spans="1:9" x14ac:dyDescent="0.25">
      <c r="A24" s="90" t="s">
        <v>73</v>
      </c>
      <c r="B24" s="91"/>
      <c r="C24" s="92"/>
      <c r="D24" s="92"/>
      <c r="E24" s="91"/>
      <c r="F24" s="91"/>
      <c r="G24" s="91"/>
      <c r="H24" s="91"/>
      <c r="I24" s="93"/>
    </row>
    <row r="25" spans="1:9" ht="48" x14ac:dyDescent="0.25">
      <c r="A25" s="46">
        <v>7</v>
      </c>
      <c r="B25" s="42" t="s">
        <v>74</v>
      </c>
      <c r="C25" s="43"/>
      <c r="D25" s="43"/>
      <c r="E25" s="43">
        <f>'PC 15"'!E25</f>
        <v>80</v>
      </c>
      <c r="F25" s="44">
        <v>12000</v>
      </c>
      <c r="G25" s="45">
        <f>F25/$F$5*$G$5</f>
        <v>4800</v>
      </c>
      <c r="H25" s="10"/>
      <c r="I25" s="47" t="str">
        <f t="shared" si="0"/>
        <v>OK</v>
      </c>
    </row>
    <row r="26" spans="1:9" x14ac:dyDescent="0.25">
      <c r="A26" s="90" t="s">
        <v>49</v>
      </c>
      <c r="B26" s="91"/>
      <c r="C26" s="92"/>
      <c r="D26" s="92"/>
      <c r="E26" s="91"/>
      <c r="F26" s="91"/>
      <c r="G26" s="91"/>
      <c r="H26" s="91"/>
      <c r="I26" s="93"/>
    </row>
    <row r="27" spans="1:9" x14ac:dyDescent="0.25">
      <c r="A27" s="46">
        <v>8</v>
      </c>
      <c r="B27" s="42" t="s">
        <v>1</v>
      </c>
      <c r="C27" s="43"/>
      <c r="D27" s="10"/>
      <c r="E27" s="43">
        <f>'PC 15"'!E27</f>
        <v>100</v>
      </c>
      <c r="F27" s="44">
        <v>1500</v>
      </c>
      <c r="G27" s="45">
        <f>F27/$F$5*$G$5</f>
        <v>600</v>
      </c>
      <c r="H27" s="10"/>
      <c r="I27" s="47" t="str">
        <f t="shared" si="0"/>
        <v>OK</v>
      </c>
    </row>
    <row r="28" spans="1:9" x14ac:dyDescent="0.25">
      <c r="A28" s="46">
        <v>9</v>
      </c>
      <c r="B28" s="42" t="s">
        <v>2</v>
      </c>
      <c r="C28" s="43"/>
      <c r="D28" s="10"/>
      <c r="E28" s="43">
        <f>'PC 15"'!E28</f>
        <v>60</v>
      </c>
      <c r="F28" s="44">
        <v>3000</v>
      </c>
      <c r="G28" s="45">
        <f>F28/$F$5*$G$5</f>
        <v>1200</v>
      </c>
      <c r="H28" s="10"/>
      <c r="I28" s="47" t="str">
        <f t="shared" si="0"/>
        <v>OK</v>
      </c>
    </row>
    <row r="29" spans="1:9" x14ac:dyDescent="0.25">
      <c r="A29" s="90" t="s">
        <v>75</v>
      </c>
      <c r="B29" s="91"/>
      <c r="C29" s="92"/>
      <c r="D29" s="92"/>
      <c r="E29" s="91"/>
      <c r="F29" s="91"/>
      <c r="G29" s="91"/>
      <c r="H29" s="91"/>
      <c r="I29" s="93"/>
    </row>
    <row r="30" spans="1:9" ht="27.6" customHeight="1" x14ac:dyDescent="0.25">
      <c r="A30" s="85" t="s">
        <v>76</v>
      </c>
      <c r="B30" s="86"/>
      <c r="C30" s="61"/>
      <c r="D30" s="87"/>
      <c r="E30" s="88"/>
      <c r="F30" s="88"/>
      <c r="G30" s="88"/>
      <c r="H30" s="88"/>
      <c r="I30" s="89"/>
    </row>
    <row r="31" spans="1:9" ht="27.6" customHeight="1" x14ac:dyDescent="0.25">
      <c r="A31" s="85" t="s">
        <v>77</v>
      </c>
      <c r="B31" s="86"/>
      <c r="C31" s="61"/>
      <c r="D31" s="87"/>
      <c r="E31" s="88"/>
      <c r="F31" s="88"/>
      <c r="G31" s="88"/>
      <c r="H31" s="88"/>
      <c r="I31" s="89"/>
    </row>
    <row r="32" spans="1:9" x14ac:dyDescent="0.25">
      <c r="A32" s="90" t="s">
        <v>50</v>
      </c>
      <c r="B32" s="91"/>
      <c r="C32" s="92"/>
      <c r="D32" s="92"/>
      <c r="E32" s="91"/>
      <c r="F32" s="91"/>
      <c r="G32" s="91"/>
      <c r="H32" s="91"/>
      <c r="I32" s="93"/>
    </row>
    <row r="33" spans="1:9" ht="48" x14ac:dyDescent="0.25">
      <c r="A33" s="46">
        <v>10</v>
      </c>
      <c r="B33" s="42" t="s">
        <v>82</v>
      </c>
      <c r="C33" s="95"/>
      <c r="D33" s="95"/>
      <c r="E33" s="43">
        <f>'PC 15"'!E33</f>
        <v>50</v>
      </c>
      <c r="F33" s="44">
        <v>12000</v>
      </c>
      <c r="G33" s="45">
        <f>F33/$F$5*$G$5</f>
        <v>4800</v>
      </c>
      <c r="H33" s="10"/>
      <c r="I33" s="47" t="str">
        <f>IF(H33&gt;E33,"Prezzo offerto superiore alla base d'asta!",IF(H33-TRUNC(H33,2)&lt;&gt;0,"Attenzione, il prezzo deve contenere al massimo due decimali","OK"))</f>
        <v>OK</v>
      </c>
    </row>
    <row r="34" spans="1:9" ht="48" x14ac:dyDescent="0.25">
      <c r="A34" s="46">
        <v>11</v>
      </c>
      <c r="B34" s="42" t="s">
        <v>83</v>
      </c>
      <c r="C34" s="95"/>
      <c r="D34" s="95"/>
      <c r="E34" s="43">
        <f>'PC 15"'!E34</f>
        <v>40</v>
      </c>
      <c r="F34" s="44">
        <v>12000</v>
      </c>
      <c r="G34" s="45">
        <f>F34/$F$5*$G$5</f>
        <v>4800</v>
      </c>
      <c r="H34" s="10"/>
      <c r="I34" s="47" t="str">
        <f>IF(H34&gt;E34,"Prezzo offerto superiore alla base d'asta!",IF(H34-TRUNC(H34,2)&lt;&gt;0,"Attenzione, il prezzo deve contenere al massimo due decimali","OK"))</f>
        <v>OK</v>
      </c>
    </row>
    <row r="35" spans="1:9" ht="48" x14ac:dyDescent="0.25">
      <c r="A35" s="46">
        <v>12</v>
      </c>
      <c r="B35" s="42" t="s">
        <v>84</v>
      </c>
      <c r="C35" s="95"/>
      <c r="D35" s="95"/>
      <c r="E35" s="43">
        <f>'PC 15"'!E35</f>
        <v>290</v>
      </c>
      <c r="F35" s="44">
        <v>9000</v>
      </c>
      <c r="G35" s="45">
        <f>F35/$F$5*$G$5</f>
        <v>3600</v>
      </c>
      <c r="H35" s="10"/>
      <c r="I35" s="47" t="str">
        <f>IF(H35&gt;E35,"Prezzo offerto superiore alla base d'asta!",IF(H35-TRUNC(H35,2)&lt;&gt;0,"Attenzione, il prezzo deve contenere al massimo due decimali","OK"))</f>
        <v>OK</v>
      </c>
    </row>
    <row r="36" spans="1:9" x14ac:dyDescent="0.25">
      <c r="A36" s="90" t="s">
        <v>78</v>
      </c>
      <c r="B36" s="91"/>
      <c r="C36" s="92"/>
      <c r="D36" s="92"/>
      <c r="E36" s="91"/>
      <c r="F36" s="91"/>
      <c r="G36" s="91"/>
      <c r="H36" s="91"/>
      <c r="I36" s="93"/>
    </row>
    <row r="37" spans="1:9" ht="27.6" customHeight="1" x14ac:dyDescent="0.25">
      <c r="A37" s="85" t="s">
        <v>79</v>
      </c>
      <c r="B37" s="86"/>
      <c r="C37" s="61"/>
      <c r="D37" s="87"/>
      <c r="E37" s="88"/>
      <c r="F37" s="88"/>
      <c r="G37" s="88"/>
      <c r="H37" s="88"/>
      <c r="I37" s="89"/>
    </row>
    <row r="38" spans="1:9" x14ac:dyDescent="0.25">
      <c r="A38" s="40"/>
      <c r="B38" s="40"/>
      <c r="E38" s="40"/>
      <c r="F38" s="40"/>
      <c r="G38" s="48"/>
      <c r="H38" s="40"/>
    </row>
    <row r="39" spans="1:9" x14ac:dyDescent="0.25">
      <c r="A39" s="49"/>
      <c r="B39" s="54" t="s">
        <v>8</v>
      </c>
      <c r="E39" s="54"/>
      <c r="F39" s="54"/>
      <c r="G39" s="54"/>
      <c r="H39" s="50">
        <f>SUMPRODUCT(G5:G35,TRUNC(H5:H35,2))</f>
        <v>0</v>
      </c>
    </row>
    <row r="40" spans="1:9" x14ac:dyDescent="0.25">
      <c r="A40" s="49"/>
      <c r="B40" s="54" t="s">
        <v>13</v>
      </c>
      <c r="E40" s="54"/>
      <c r="F40" s="54"/>
      <c r="G40" s="54"/>
      <c r="H40" s="50">
        <f t="array" ref="H40">SUMPRODUCT(E5:E28,G5:G28)+SUMPRODUCT(E33:E35,G33:G35,IF(ISNUMBER(H33:H35),1,0))</f>
        <v>8118400</v>
      </c>
    </row>
    <row r="41" spans="1:9" x14ac:dyDescent="0.25">
      <c r="A41" s="49"/>
      <c r="B41" s="55" t="s">
        <v>52</v>
      </c>
      <c r="E41" s="55"/>
      <c r="F41" s="55"/>
      <c r="G41" s="55"/>
      <c r="H41" s="53">
        <f>SUMPRODUCT(E5:E35,F5:F35)</f>
        <v>23986000</v>
      </c>
    </row>
  </sheetData>
  <sheetProtection algorithmName="SHA-512" hashValue="H05+UVTUNFydlG6brsd2r9LnWT2G2/UXXbQQgoVaxYJ6SeDi9NcEEtz887ypg65e+nklkusGtHndZ5b4SfgPow==" saltValue="tX3Cyjqo8Dp9GSmmZUW/Eg==" spinCount="100000" sheet="1" objects="1" scenarios="1" formatCells="0" formatColumns="0" formatRows="0"/>
  <mergeCells count="38">
    <mergeCell ref="A31:B31"/>
    <mergeCell ref="D31:I31"/>
    <mergeCell ref="A32:I32"/>
    <mergeCell ref="A36:I36"/>
    <mergeCell ref="A37:B37"/>
    <mergeCell ref="D37:I37"/>
    <mergeCell ref="A18:I18"/>
    <mergeCell ref="A24:I24"/>
    <mergeCell ref="A26:I26"/>
    <mergeCell ref="A29:I29"/>
    <mergeCell ref="A30:B30"/>
    <mergeCell ref="D30:I30"/>
    <mergeCell ref="A14:B14"/>
    <mergeCell ref="D14:I14"/>
    <mergeCell ref="A15:B15"/>
    <mergeCell ref="D15:I15"/>
    <mergeCell ref="A16:I16"/>
    <mergeCell ref="D11:I11"/>
    <mergeCell ref="A12:B12"/>
    <mergeCell ref="D12:I12"/>
    <mergeCell ref="A13:B13"/>
    <mergeCell ref="D13:I13"/>
    <mergeCell ref="A8:I8"/>
    <mergeCell ref="C33:D33"/>
    <mergeCell ref="C34:D34"/>
    <mergeCell ref="C35:D35"/>
    <mergeCell ref="A1:I2"/>
    <mergeCell ref="A4:I4"/>
    <mergeCell ref="A6:I6"/>
    <mergeCell ref="A7:B7"/>
    <mergeCell ref="E7:I7"/>
    <mergeCell ref="A9:B9"/>
    <mergeCell ref="D9:I9"/>
    <mergeCell ref="A10:B10"/>
    <mergeCell ref="D10:I10"/>
    <mergeCell ref="A17:B17"/>
    <mergeCell ref="D17:I17"/>
    <mergeCell ref="A11:B11"/>
  </mergeCells>
  <conditionalFormatting sqref="I5">
    <cfRule type="cellIs" dxfId="4" priority="5" operator="equal">
      <formula>"OK"</formula>
    </cfRule>
  </conditionalFormatting>
  <conditionalFormatting sqref="I19:I23">
    <cfRule type="cellIs" dxfId="3" priority="4" operator="equal">
      <formula>"OK"</formula>
    </cfRule>
  </conditionalFormatting>
  <conditionalFormatting sqref="I25">
    <cfRule type="cellIs" dxfId="2" priority="3" operator="equal">
      <formula>"OK"</formula>
    </cfRule>
  </conditionalFormatting>
  <conditionalFormatting sqref="I27:I28">
    <cfRule type="cellIs" dxfId="1" priority="2" operator="equal">
      <formula>"OK"</formula>
    </cfRule>
  </conditionalFormatting>
  <conditionalFormatting sqref="I33:I35">
    <cfRule type="cellIs" dxfId="0" priority="1" operator="equal">
      <formula>"OK"</formula>
    </cfRule>
  </conditionalFormatting>
  <dataValidations count="2">
    <dataValidation type="list" showInputMessage="1" showErrorMessage="1" sqref="C37 C30:C31 C17 C14:C15 C9 C10:C12" xr:uid="{00000000-0002-0000-0500-000000000000}">
      <formula1>"SI, NO"</formula1>
    </dataValidation>
    <dataValidation type="whole" allowBlank="1" showInputMessage="1" showErrorMessage="1" sqref="C13" xr:uid="{00000000-0002-0000-0500-000002000000}">
      <formula1>0</formula1>
      <formula2>100</formula2>
    </dataValidation>
  </dataValidation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Istruzioni</vt:lpstr>
      <vt:lpstr>PRINCIPALE</vt:lpstr>
      <vt:lpstr>Configurazioni Possibili</vt:lpstr>
      <vt:lpstr>PC 15"</vt:lpstr>
      <vt:lpstr>PC 14"</vt:lpstr>
      <vt:lpstr>PC 13"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Sparro Marco</dc:creator>
  <cp:lastModifiedBy>Lorenzo Quaranta</cp:lastModifiedBy>
  <cp:lastPrinted>2024-07-05T10:32:08Z</cp:lastPrinted>
  <dcterms:created xsi:type="dcterms:W3CDTF">2021-12-16T08:40:47Z</dcterms:created>
  <dcterms:modified xsi:type="dcterms:W3CDTF">2024-09-16T08:02:00Z</dcterms:modified>
</cp:coreProperties>
</file>